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9040" windowHeight="16440"/>
  </bookViews>
  <sheets>
    <sheet name="WP JMD 1a" sheetId="1" r:id="rId1"/>
    <sheet name="WP JMD 1b" sheetId="2" r:id="rId2"/>
    <sheet name="WP JMD 1c" sheetId="3" r:id="rId3"/>
    <sheet name="WP JMD-2" sheetId="4" r:id="rId4"/>
    <sheet name="WP JMD-3" sheetId="5" r:id="rId5"/>
    <sheet name="WP JMD-4a" sheetId="6" r:id="rId6"/>
    <sheet name="WP JMD-4b" sheetId="7" r:id="rId7"/>
    <sheet name="WP JMD-5" sheetId="8" r:id="rId8"/>
    <sheet name="WP JMD-6" sheetId="9" r:id="rId9"/>
    <sheet name="WP JMD-7" sheetId="10" r:id="rId10"/>
  </sheets>
  <externalReferences>
    <externalReference r:id="rId11"/>
    <externalReference r:id="rId12"/>
    <externalReference r:id="rId13"/>
  </externalReferences>
  <definedNames>
    <definedName name="__123Graph_D" localSheetId="5" hidden="1">'[1]BRA 1988B-no M-1'!#REF!</definedName>
    <definedName name="__123Graph_D" localSheetId="6" hidden="1">'[1]BRA 1988B-no M-1'!#REF!</definedName>
    <definedName name="__123Graph_D" hidden="1">'[1]BRA 1988B-no M-1'!#REF!</definedName>
    <definedName name="_2__123Graph_ACHART_17" localSheetId="6" hidden="1">'[2]10'!#REF!</definedName>
    <definedName name="_2__123Graph_ACHART_17" hidden="1">'[2]10'!#REF!</definedName>
    <definedName name="_Key1" localSheetId="6" hidden="1">'[3]IP-Oneata'!#REF!</definedName>
    <definedName name="_Key1" hidden="1">'[3]IP-Oneata'!#REF!</definedName>
    <definedName name="_Key2" localSheetId="6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localSheetId="5" hidden="1">#REF!</definedName>
    <definedName name="_Sort" localSheetId="6" hidden="1">#REF!</definedName>
    <definedName name="_Sort" hidden="1">#REF!</definedName>
    <definedName name="AS2DocOpenMode" hidden="1">"AS2DocumentEdit"</definedName>
    <definedName name="CIQWBGuid" hidden="1">"65b53c0a-5a3c-4cb1-9cc4-f104fac5ff8f"</definedName>
    <definedName name="I">"a1..m50"</definedName>
    <definedName name="IQ_ACCOUNT_CHANGE">"c1449"</definedName>
    <definedName name="IQ_ACCOUNTS_PAY">"c1343"</definedName>
    <definedName name="IQ_ACCR_INT_PAY">"c1"</definedName>
    <definedName name="IQ_ACCR_INT_PAY_CF">"c2"</definedName>
    <definedName name="IQ_ACCR_INT_RECEIV">"c3"</definedName>
    <definedName name="IQ_ACCR_INT_RECEIV_CF">"c4"</definedName>
    <definedName name="IQ_ACCRUED_EXP">"c1341"</definedName>
    <definedName name="IQ_ACCT_RECV_10YR_ANN_GROWTH">"c1924"</definedName>
    <definedName name="IQ_ACCT_RECV_1YR_ANN_GROWTH">"c1919"</definedName>
    <definedName name="IQ_ACCT_RECV_2YR_ANN_GROWTH">"c1920"</definedName>
    <definedName name="IQ_ACCT_RECV_3YR_ANN_GROWTH">"c1921"</definedName>
    <definedName name="IQ_ACCT_RECV_5YR_ANN_GROWTH">"c1922"</definedName>
    <definedName name="IQ_ACCT_RECV_7YR_ANN_GROWTH">"c1923"</definedName>
    <definedName name="IQ_ACCUM_DEP">"c1340"</definedName>
    <definedName name="IQ_ACCUMULATED_PENSION_OBLIGATION">"c2244"</definedName>
    <definedName name="IQ_ACCUMULATED_PENSION_OBLIGATION_DOMESTIC">"c2657"</definedName>
    <definedName name="IQ_ACCUMULATED_PENSION_OBLIGATION_FOREIGN">"c2665"</definedName>
    <definedName name="IQ_ACQ_COST_SUB">"c2125"</definedName>
    <definedName name="IQ_ACQ_COSTS_CAPITALIZED">"c5"</definedName>
    <definedName name="IQ_ACQUIRE_REAL_ESTATE_CF">"c6"</definedName>
    <definedName name="IQ_ACQUISITION_RE_ASSETS">"c1628"</definedName>
    <definedName name="IQ_AD">"c7"</definedName>
    <definedName name="IQ_ADD_PAID_IN">"c1344"</definedName>
    <definedName name="IQ_ADDIN" hidden="1">"AUTO"</definedName>
    <definedName name="IQ_ADJ_AVG_BANK_ASSETS">"c2671"</definedName>
    <definedName name="IQ_ADMIN_RATIO">"c2784"</definedName>
    <definedName name="IQ_ADVERTISING">"c2246"</definedName>
    <definedName name="IQ_ADVERTISING_MARKETING">"c1566"</definedName>
    <definedName name="IQ_AE">"c8"</definedName>
    <definedName name="IQ_AE_BNK">"c9"</definedName>
    <definedName name="IQ_AE_BR">"c10"</definedName>
    <definedName name="IQ_AE_FIN">"c11"</definedName>
    <definedName name="IQ_AE_INS">"c12"</definedName>
    <definedName name="IQ_AE_REIT">"c13"</definedName>
    <definedName name="IQ_AE_UTI">"c14"</definedName>
    <definedName name="IQ_AH_EARNED">"c2744"</definedName>
    <definedName name="IQ_AH_POLICY_BENEFITS_EXP">"c2789"</definedName>
    <definedName name="IQ_AIR_AIRPLANES_NOT_IN_SERVICE">"c2842"</definedName>
    <definedName name="IQ_AIR_AIRPLANES_SUBLEASED">"c2841"</definedName>
    <definedName name="IQ_AIR_ASK">"c2813"</definedName>
    <definedName name="IQ_AIR_ASK_INCREASE">"c2826"</definedName>
    <definedName name="IQ_AIR_ASM">"c2812"</definedName>
    <definedName name="IQ_AIR_ASM_INCREASE">"c2825"</definedName>
    <definedName name="IQ_AIR_AVG_AGE">"c2843"</definedName>
    <definedName name="IQ_AIR_BREAK_EVEN_FACTOR">"c2822"</definedName>
    <definedName name="IQ_AIR_CAPITAL_LEASE">"c2833"</definedName>
    <definedName name="IQ_AIR_COMPLETION_FACTOR">"c2824"</definedName>
    <definedName name="IQ_AIR_ENPLANED_PSGRS">"c2809"</definedName>
    <definedName name="IQ_AIR_FUEL_CONSUMED">"c2806"</definedName>
    <definedName name="IQ_AIR_FUEL_CONSUMED_L">"c2807"</definedName>
    <definedName name="IQ_AIR_FUEL_COST">"c2803"</definedName>
    <definedName name="IQ_AIR_FUEL_COST_L">"c2804"</definedName>
    <definedName name="IQ_AIR_FUEL_EXP">"c2802"</definedName>
    <definedName name="IQ_AIR_FUEL_EXP_PERCENT">"c2805"</definedName>
    <definedName name="IQ_AIR_LEASED">"c2835"</definedName>
    <definedName name="IQ_AIR_LOAD_FACTOR">"c2823"</definedName>
    <definedName name="IQ_AIR_NEW_AIRPLANES">"c2839"</definedName>
    <definedName name="IQ_AIR_OPER_EXP_ASK">"c2821"</definedName>
    <definedName name="IQ_AIR_OPER_EXP_ASM">"c2820"</definedName>
    <definedName name="IQ_AIR_OPER_LEASE">"c2834"</definedName>
    <definedName name="IQ_AIR_OPER_REV_YIELD_ASK">"c2819"</definedName>
    <definedName name="IQ_AIR_OPER_REV_YIELD_ASM">"c2818"</definedName>
    <definedName name="IQ_AIR_OPTIONS">"c2837"</definedName>
    <definedName name="IQ_AIR_ORDERS">"c2836"</definedName>
    <definedName name="IQ_AIR_OWNED">"c2832"</definedName>
    <definedName name="IQ_AIR_PSGR_REV_YIELD_ASK">"c2817"</definedName>
    <definedName name="IQ_AIR_PSGR_REV_YIELD_ASM">"c2816"</definedName>
    <definedName name="IQ_AIR_PSGR_REV_YIELD_RPK">"c2815"</definedName>
    <definedName name="IQ_AIR_PSGR_REV_YIELD_RPM">"c2814"</definedName>
    <definedName name="IQ_AIR_PURCHASE_RIGHTS">"c2838"</definedName>
    <definedName name="IQ_AIR_RETIRED_AIRPLANES">"c2840"</definedName>
    <definedName name="IQ_AIR_REV_PSGRS_CARRIED">"c2808"</definedName>
    <definedName name="IQ_AIR_REV_SCHEDULED_SERVICE">"c2830"</definedName>
    <definedName name="IQ_AIR_RPK">"c2811"</definedName>
    <definedName name="IQ_AIR_RPM">"c2810"</definedName>
    <definedName name="IQ_AIR_STAGE_LENGTH">"c2828"</definedName>
    <definedName name="IQ_AIR_STAGE_LENGTH_KM">"c2829"</definedName>
    <definedName name="IQ_AIR_TOTAL">"c2831"</definedName>
    <definedName name="IQ_AIR_UTILIZATION">"c2827"</definedName>
    <definedName name="IQ_ALLOW_BORROW_CONST">"c15"</definedName>
    <definedName name="IQ_ALLOW_CONST">"c1342"</definedName>
    <definedName name="IQ_ALLOW_DOUBT_ACCT">"c2092"</definedName>
    <definedName name="IQ_ALLOW_EQUITY_CONST">"c16"</definedName>
    <definedName name="IQ_ALLOW_LL">"c17"</definedName>
    <definedName name="IQ_ALLOWANCE_10YR_ANN_GROWTH">"c18"</definedName>
    <definedName name="IQ_ALLOWANCE_1YR_ANN_GROWTH">"c19"</definedName>
    <definedName name="IQ_ALLOWANCE_2YR_ANN_GROWTH">"c20"</definedName>
    <definedName name="IQ_ALLOWANCE_3YR_ANN_GROWTH">"c21"</definedName>
    <definedName name="IQ_ALLOWANCE_5YR_ANN_GROWTH">"c22"</definedName>
    <definedName name="IQ_ALLOWANCE_7YR_ANN_GROWTH">"c23"</definedName>
    <definedName name="IQ_ALLOWANCE_CHARGE_OFFS">"c24"</definedName>
    <definedName name="IQ_ALLOWANCE_NON_PERF_LOANS">"c25"</definedName>
    <definedName name="IQ_ALLOWANCE_TOTAL_LOANS">"c26"</definedName>
    <definedName name="IQ_AMORTIZATION">"c1591"</definedName>
    <definedName name="IQ_AMT_OUT">"c2145"</definedName>
    <definedName name="IQ_ANNU_DISTRIBUTION_UNIT">"c3004"</definedName>
    <definedName name="IQ_ANNUALIZED_DIVIDEND">"c1579"</definedName>
    <definedName name="IQ_ANNUITY_LIAB">"c27"</definedName>
    <definedName name="IQ_ANNUITY_PAY">"c28"</definedName>
    <definedName name="IQ_ANNUITY_POLICY_EXP">"c29"</definedName>
    <definedName name="IQ_ANNUITY_REC">"c30"</definedName>
    <definedName name="IQ_ANNUITY_REV">"c31"</definedName>
    <definedName name="IQ_AP">"c32"</definedName>
    <definedName name="IQ_AP_BNK">"c33"</definedName>
    <definedName name="IQ_AP_BR">"c34"</definedName>
    <definedName name="IQ_AP_FIN">"c35"</definedName>
    <definedName name="IQ_AP_INS">"c36"</definedName>
    <definedName name="IQ_AP_REIT">"c37"</definedName>
    <definedName name="IQ_AP_UTI">"c38"</definedName>
    <definedName name="IQ_APIC">"c39"</definedName>
    <definedName name="IQ_AR">"c40"</definedName>
    <definedName name="IQ_AR_BR">"c41"</definedName>
    <definedName name="IQ_AR_LT">"c42"</definedName>
    <definedName name="IQ_AR_REIT">"c43"</definedName>
    <definedName name="IQ_AR_TURNS">"c44"</definedName>
    <definedName name="IQ_AR_UTI">"c45"</definedName>
    <definedName name="IQ_ARPU">"c2126"</definedName>
    <definedName name="IQ_ASSET_MGMT_FEE">"c46"</definedName>
    <definedName name="IQ_ASSET_TURNS">"c47"</definedName>
    <definedName name="IQ_ASSET_WRITEDOWN">"c48"</definedName>
    <definedName name="IQ_ASSET_WRITEDOWN_BNK">"c49"</definedName>
    <definedName name="IQ_ASSET_WRITEDOWN_BR">"c50"</definedName>
    <definedName name="IQ_ASSET_WRITEDOWN_CF">"c51"</definedName>
    <definedName name="IQ_ASSET_WRITEDOWN_CF_BNK">"c52"</definedName>
    <definedName name="IQ_ASSET_WRITEDOWN_CF_BR">"c53"</definedName>
    <definedName name="IQ_ASSET_WRITEDOWN_CF_FIN">"c54"</definedName>
    <definedName name="IQ_ASSET_WRITEDOWN_CF_INS">"c55"</definedName>
    <definedName name="IQ_ASSET_WRITEDOWN_CF_REIT">"c56"</definedName>
    <definedName name="IQ_ASSET_WRITEDOWN_CF_UTI">"c57"</definedName>
    <definedName name="IQ_ASSET_WRITEDOWN_FIN">"c58"</definedName>
    <definedName name="IQ_ASSET_WRITEDOWN_INS">"c59"</definedName>
    <definedName name="IQ_ASSET_WRITEDOWN_REIT">"c60"</definedName>
    <definedName name="IQ_ASSET_WRITEDOWN_UTI">"c61"</definedName>
    <definedName name="IQ_ASSETS_CAP_LEASE_DEPR">"c2068"</definedName>
    <definedName name="IQ_ASSETS_CAP_LEASE_GROSS">"c2069"</definedName>
    <definedName name="IQ_ASSETS_OPER_LEASE_DEPR">"c2070"</definedName>
    <definedName name="IQ_ASSETS_OPER_LEASE_GROSS">"c2071"</definedName>
    <definedName name="IQ_ASSUMED_AH_EARNED">"c2741"</definedName>
    <definedName name="IQ_ASSUMED_EARNED">"c2731"</definedName>
    <definedName name="IQ_ASSUMED_LIFE_EARNED">"c2736"</definedName>
    <definedName name="IQ_ASSUMED_LIFE_IN_FORCE">"c2766"</definedName>
    <definedName name="IQ_ASSUMED_PC_EARNED">"c2746"</definedName>
    <definedName name="IQ_ASSUMED_WRITTEN">"c2725"</definedName>
    <definedName name="IQ_AUDITOR_NAME">"c1539"</definedName>
    <definedName name="IQ_AUDITOR_OPINION">"c1540"</definedName>
    <definedName name="IQ_AUTO_WRITTEN">"c62"</definedName>
    <definedName name="IQ_AVG_BANK_ASSETS">"c2072"</definedName>
    <definedName name="IQ_AVG_BANK_LOANS">"c2073"</definedName>
    <definedName name="IQ_AVG_BROKER_REC">"c63"</definedName>
    <definedName name="IQ_AVG_BROKER_REC_NO">"c64"</definedName>
    <definedName name="IQ_AVG_DAILY_VOL">"c65"</definedName>
    <definedName name="IQ_AVG_INT_BEAR_LIAB">"c66"</definedName>
    <definedName name="IQ_AVG_INT_BEAR_LIAB_10YR_ANN_GROWTH">"c67"</definedName>
    <definedName name="IQ_AVG_INT_BEAR_LIAB_1YR_ANN_GROWTH">"c68"</definedName>
    <definedName name="IQ_AVG_INT_BEAR_LIAB_2YR_ANN_GROWTH">"c69"</definedName>
    <definedName name="IQ_AVG_INT_BEAR_LIAB_3YR_ANN_GROWTH">"c70"</definedName>
    <definedName name="IQ_AVG_INT_BEAR_LIAB_5YR_ANN_GROWTH">"c71"</definedName>
    <definedName name="IQ_AVG_INT_BEAR_LIAB_7YR_ANN_GROWTH">"c72"</definedName>
    <definedName name="IQ_AVG_INT_EARN_ASSETS">"c73"</definedName>
    <definedName name="IQ_AVG_INT_EARN_ASSETS_10YR_ANN_GROWTH">"c74"</definedName>
    <definedName name="IQ_AVG_INT_EARN_ASSETS_1YR_ANN_GROWTH">"c75"</definedName>
    <definedName name="IQ_AVG_INT_EARN_ASSETS_2YR_ANN_GROWTH">"c76"</definedName>
    <definedName name="IQ_AVG_INT_EARN_ASSETS_3YR_ANN_GROWTH">"c77"</definedName>
    <definedName name="IQ_AVG_INT_EARN_ASSETS_5YR_ANN_GROWTH">"c78"</definedName>
    <definedName name="IQ_AVG_INT_EARN_ASSETS_7YR_ANN_GROWTH">"c79"</definedName>
    <definedName name="IQ_AVG_MKTCAP">"c80"</definedName>
    <definedName name="IQ_AVG_PRICE">"c81"</definedName>
    <definedName name="IQ_AVG_SHAREOUTSTANDING">"c83"</definedName>
    <definedName name="IQ_AVG_TEV">"c84"</definedName>
    <definedName name="IQ_AVG_VOLUME">"c1346"</definedName>
    <definedName name="IQ_BANK_DEBT">"c2544"</definedName>
    <definedName name="IQ_BANK_DEBT_PCT">"c2545"</definedName>
    <definedName name="IQ_BASIC_EPS_EXCL">"c85"</definedName>
    <definedName name="IQ_BASIC_EPS_INCL">"c86"</definedName>
    <definedName name="IQ_BASIC_NORMAL_EPS">"c1592"</definedName>
    <definedName name="IQ_BASIC_WEIGHT">"c87"</definedName>
    <definedName name="IQ_BENCHMARK_SECURITY">"c2154"</definedName>
    <definedName name="IQ_BENCHMARK_SPRD">"c2153"</definedName>
    <definedName name="IQ_BETA">"c2133"</definedName>
    <definedName name="IQ_BETA_1YR">"c1966"</definedName>
    <definedName name="IQ_BETA_1YR_RSQ">"c2132"</definedName>
    <definedName name="IQ_BETA_2YR">"c1965"</definedName>
    <definedName name="IQ_BETA_2YR_RSQ">"c2131"</definedName>
    <definedName name="IQ_BETA_5YR">"c88"</definedName>
    <definedName name="IQ_BETA_5YR_RSQ">"c2130"</definedName>
    <definedName name="IQ_BIG_INT_BEAR_CD">"c89"</definedName>
    <definedName name="IQ_BOARD_MEMBER">"c96"</definedName>
    <definedName name="IQ_BOARD_MEMBER_BACKGROUND">"c2101"</definedName>
    <definedName name="IQ_BOARD_MEMBER_TITLE">"c97"</definedName>
    <definedName name="IQ_BOND_COUPON">"c2183"</definedName>
    <definedName name="IQ_BOND_COUPON_TYPE">"c2184"</definedName>
    <definedName name="IQ_BOND_PRICE">"c2162"</definedName>
    <definedName name="IQ_BROK_COMISSION">"c98"</definedName>
    <definedName name="IQ_BUILDINGS">"c99"</definedName>
    <definedName name="IQ_BUSINESS_DESCRIPTION">"c322"</definedName>
    <definedName name="IQ_BV_OVER_SHARES">"c1349"</definedName>
    <definedName name="IQ_BV_SHARE">"c100"</definedName>
    <definedName name="IQ_CABLE_ARPU">"c2869"</definedName>
    <definedName name="IQ_CABLE_ARPU_ANALOG">"c2864"</definedName>
    <definedName name="IQ_CABLE_ARPU_BASIC">"c2866"</definedName>
    <definedName name="IQ_CABLE_ARPU_BBAND">"c2867"</definedName>
    <definedName name="IQ_CABLE_ARPU_DIG">"c2865"</definedName>
    <definedName name="IQ_CABLE_ARPU_PHONE">"c2868"</definedName>
    <definedName name="IQ_CABLE_BASIC_PENETRATION">"c2850"</definedName>
    <definedName name="IQ_CABLE_BBAND_PENETRATION">"c2852"</definedName>
    <definedName name="IQ_CABLE_BBAND_PENETRATION_THP">"c2851"</definedName>
    <definedName name="IQ_CABLE_CHURN">"c2874"</definedName>
    <definedName name="IQ_CABLE_CHURN_BASIC">"c2871"</definedName>
    <definedName name="IQ_CABLE_CHURN_BBAND">"c2872"</definedName>
    <definedName name="IQ_CABLE_CHURN_DIG">"c2870"</definedName>
    <definedName name="IQ_CABLE_CHURN_PHONE">"c2873"</definedName>
    <definedName name="IQ_CABLE_HOMES_PER_MILE">"c2849"</definedName>
    <definedName name="IQ_CABLE_HP_BBAND">"c2845"</definedName>
    <definedName name="IQ_CABLE_HP_DIG">"c2844"</definedName>
    <definedName name="IQ_CABLE_HP_PHONE">"c2846"</definedName>
    <definedName name="IQ_CABLE_MILES_PASSED">"c2848"</definedName>
    <definedName name="IQ_CABLE_OTHER_REV">"c2882"</definedName>
    <definedName name="IQ_CABLE_PHONE_PENETRATION">"c2853"</definedName>
    <definedName name="IQ_CABLE_PROGRAMMING_COSTS">"c2884"</definedName>
    <definedName name="IQ_CABLE_REV_ADVERT">"c2880"</definedName>
    <definedName name="IQ_CABLE_REV_ANALOG">"c2875"</definedName>
    <definedName name="IQ_CABLE_REV_BASIC">"c2877"</definedName>
    <definedName name="IQ_CABLE_REV_BBAND">"c2878"</definedName>
    <definedName name="IQ_CABLE_REV_COMMERCIAL">"c2881"</definedName>
    <definedName name="IQ_CABLE_REV_DIG">"c2876"</definedName>
    <definedName name="IQ_CABLE_REV_PHONE">"c2879"</definedName>
    <definedName name="IQ_CABLE_RGU">"c2863"</definedName>
    <definedName name="IQ_CABLE_SUBS_ANALOG">"c2855"</definedName>
    <definedName name="IQ_CABLE_SUBS_BASIC">"c2857"</definedName>
    <definedName name="IQ_CABLE_SUBS_BBAND">"c2858"</definedName>
    <definedName name="IQ_CABLE_SUBS_BUNDLED">"c2861"</definedName>
    <definedName name="IQ_CABLE_SUBS_DIG">"c2856"</definedName>
    <definedName name="IQ_CABLE_SUBS_NON_VIDEO">"c2860"</definedName>
    <definedName name="IQ_CABLE_SUBS_PHONE">"c2859"</definedName>
    <definedName name="IQ_CABLE_SUBS_TOTAL">"c2862"</definedName>
    <definedName name="IQ_CABLE_THP">"c2847"</definedName>
    <definedName name="IQ_CABLE_TOTAL_PENETRATION">"c2854"</definedName>
    <definedName name="IQ_CABLE_TOTAL_REV">"c2883"</definedName>
    <definedName name="IQ_CAL_Q">"c101"</definedName>
    <definedName name="IQ_CAL_Y">"c102"</definedName>
    <definedName name="IQ_CALL_DATE_SCHEDULE">"c2481"</definedName>
    <definedName name="IQ_CALL_FEATURE">"c2197"</definedName>
    <definedName name="IQ_CALL_PRICE_SCHEDULE">"c2482"</definedName>
    <definedName name="IQ_CALLABLE">"c2196"</definedName>
    <definedName name="IQ_CAPEX">"c103"</definedName>
    <definedName name="IQ_CAPEX_10YR_ANN_GROWTH">"c104"</definedName>
    <definedName name="IQ_CAPEX_1YR_ANN_GROWTH">"c105"</definedName>
    <definedName name="IQ_CAPEX_2YR_ANN_GROWTH">"c106"</definedName>
    <definedName name="IQ_CAPEX_3YR_ANN_GROWTH">"c107"</definedName>
    <definedName name="IQ_CAPEX_5YR_ANN_GROWTH">"c108"</definedName>
    <definedName name="IQ_CAPEX_7YR_ANN_GROWTH">"c109"</definedName>
    <definedName name="IQ_CAPEX_BNK">"c110"</definedName>
    <definedName name="IQ_CAPEX_BR">"c111"</definedName>
    <definedName name="IQ_CAPEX_FIN">"c112"</definedName>
    <definedName name="IQ_CAPEX_INS">"c113"</definedName>
    <definedName name="IQ_CAPEX_UTI">"c114"</definedName>
    <definedName name="IQ_CAPITAL_LEASE">"c1350"</definedName>
    <definedName name="IQ_CAPITAL_LEASES">"c115"</definedName>
    <definedName name="IQ_CAPITAL_LEASES_TOTAL">"c3031"</definedName>
    <definedName name="IQ_CAPITAL_LEASES_TOTAL_PCT">"c2506"</definedName>
    <definedName name="IQ_CAPITALIZED_INTEREST">"c2076"</definedName>
    <definedName name="IQ_CASH">"c1458"</definedName>
    <definedName name="IQ_CASH_ACQUIRE_CF">"c116"</definedName>
    <definedName name="IQ_CASH_CONVERSION">"c117"</definedName>
    <definedName name="IQ_CASH_DUE_BANKS">"c1351"</definedName>
    <definedName name="IQ_CASH_EQUIV">"c118"</definedName>
    <definedName name="IQ_CASH_FINAN">"c119"</definedName>
    <definedName name="IQ_CASH_INTEREST">"c120"</definedName>
    <definedName name="IQ_CASH_INVEST">"c121"</definedName>
    <definedName name="IQ_CASH_OPER">"c122"</definedName>
    <definedName name="IQ_CASH_SEGREG">"c123"</definedName>
    <definedName name="IQ_CASH_SHARE">"c1911"</definedName>
    <definedName name="IQ_CASH_ST">"c1355"</definedName>
    <definedName name="IQ_CASH_ST_INVEST">"c124"</definedName>
    <definedName name="IQ_CASH_TAXES">"c125"</definedName>
    <definedName name="IQ_CEDED_AH_EARNED">"c2743"</definedName>
    <definedName name="IQ_CEDED_CLAIM_EXP_INCUR">"c2756"</definedName>
    <definedName name="IQ_CEDED_CLAIM_EXP_PAID">"c2759"</definedName>
    <definedName name="IQ_CEDED_CLAIM_EXP_RES">"c2753"</definedName>
    <definedName name="IQ_CEDED_EARNED">"c2733"</definedName>
    <definedName name="IQ_CEDED_LIFE_EARNED">"c2738"</definedName>
    <definedName name="IQ_CEDED_LIFE_IN_FORCE">"c2768"</definedName>
    <definedName name="IQ_CEDED_PC_EARNED">"c2748"</definedName>
    <definedName name="IQ_CEDED_WRITTEN">"c2727"</definedName>
    <definedName name="IQ_CFO_10YR_ANN_GROWTH">"c126"</definedName>
    <definedName name="IQ_CFO_1YR_ANN_GROWTH">"c127"</definedName>
    <definedName name="IQ_CFO_2YR_ANN_GROWTH">"c128"</definedName>
    <definedName name="IQ_CFO_3YR_ANN_GROWTH">"c129"</definedName>
    <definedName name="IQ_CFO_5YR_ANN_GROWTH">"c130"</definedName>
    <definedName name="IQ_CFO_7YR_ANN_GROWTH">"c131"</definedName>
    <definedName name="IQ_CFO_CURRENT_LIAB">"c132"</definedName>
    <definedName name="IQ_CH" hidden="1">110000</definedName>
    <definedName name="IQ_CHANGE_AP">"c133"</definedName>
    <definedName name="IQ_CHANGE_AP_BNK">"c134"</definedName>
    <definedName name="IQ_CHANGE_AP_BR">"c135"</definedName>
    <definedName name="IQ_CHANGE_AP_FIN">"c136"</definedName>
    <definedName name="IQ_CHANGE_AP_INS">"c137"</definedName>
    <definedName name="IQ_CHANGE_AP_REIT">"c138"</definedName>
    <definedName name="IQ_CHANGE_AP_UTI">"c139"</definedName>
    <definedName name="IQ_CHANGE_AR">"c140"</definedName>
    <definedName name="IQ_CHANGE_AR_BNK">"c141"</definedName>
    <definedName name="IQ_CHANGE_AR_BR">"c142"</definedName>
    <definedName name="IQ_CHANGE_AR_FIN">"c143"</definedName>
    <definedName name="IQ_CHANGE_AR_INS">"c144"</definedName>
    <definedName name="IQ_CHANGE_AR_REIT">"c145"</definedName>
    <definedName name="IQ_CHANGE_AR_UTI">"c146"</definedName>
    <definedName name="IQ_CHANGE_DEF_TAX">"c147"</definedName>
    <definedName name="IQ_CHANGE_DEPOSIT_ACCT">"c148"</definedName>
    <definedName name="IQ_CHANGE_INC_TAX">"c149"</definedName>
    <definedName name="IQ_CHANGE_INS_RES_LIAB">"c150"</definedName>
    <definedName name="IQ_CHANGE_INVENTORY">"c151"</definedName>
    <definedName name="IQ_CHANGE_NET_WORKING_CAPITAL">"c1909"</definedName>
    <definedName name="IQ_CHANGE_OTHER_WORK_CAP">"c152"</definedName>
    <definedName name="IQ_CHANGE_OTHER_WORK_CAP_BNK">"c153"</definedName>
    <definedName name="IQ_CHANGE_OTHER_WORK_CAP_BR">"c154"</definedName>
    <definedName name="IQ_CHANGE_OTHER_WORK_CAP_FIN">"c155"</definedName>
    <definedName name="IQ_CHANGE_OTHER_WORK_CAP_INS">"c156"</definedName>
    <definedName name="IQ_CHANGE_OTHER_WORK_CAP_REIT">"c157"</definedName>
    <definedName name="IQ_CHANGE_OTHER_WORK_CAP_UTI">"c158"</definedName>
    <definedName name="IQ_CHANGE_TRADING_ASSETS">"c159"</definedName>
    <definedName name="IQ_CHANGE_UNEARN_REV">"c160"</definedName>
    <definedName name="IQ_CHANGE_WORK_CAP">"c161"</definedName>
    <definedName name="IQ_CHANGES_WORK_CAP">"c1357"</definedName>
    <definedName name="IQ_CHARGE_OFFS_GROSS">"c162"</definedName>
    <definedName name="IQ_CHARGE_OFFS_NET">"c163"</definedName>
    <definedName name="IQ_CHARGE_OFFS_RECOVERED">"c164"</definedName>
    <definedName name="IQ_CHARGE_OFFS_TOTAL_AVG_LOANS">"c165"</definedName>
    <definedName name="IQ_CITY">"c166"</definedName>
    <definedName name="IQ_CL_DUE_AFTER_FIVE">"c167"</definedName>
    <definedName name="IQ_CL_DUE_CY">"c168"</definedName>
    <definedName name="IQ_CL_DUE_CY1">"c169"</definedName>
    <definedName name="IQ_CL_DUE_CY2">"c170"</definedName>
    <definedName name="IQ_CL_DUE_CY3">"c171"</definedName>
    <definedName name="IQ_CL_DUE_CY4">"c172"</definedName>
    <definedName name="IQ_CL_DUE_NEXT_FIVE">"c173"</definedName>
    <definedName name="IQ_CL_OBLIGATION_IMMEDIATE">"c2253"</definedName>
    <definedName name="IQ_CLASSA_OPTIONS_BEG_OS">"c2679"</definedName>
    <definedName name="IQ_CLASSA_OPTIONS_CANCELLED">"c2682"</definedName>
    <definedName name="IQ_CLASSA_OPTIONS_END_OS">"c2683"</definedName>
    <definedName name="IQ_CLASSA_OPTIONS_EXERCISED">"c2681"</definedName>
    <definedName name="IQ_CLASSA_OPTIONS_GRANTED">"c2680"</definedName>
    <definedName name="IQ_CLASSA_OPTIONS_STRIKE_PRICE_OS">"c2684"</definedName>
    <definedName name="IQ_CLASSA_OUTSTANDING_BS_DATE">"c1971"</definedName>
    <definedName name="IQ_CLASSA_OUTSTANDING_FILING_DATE">"c1973"</definedName>
    <definedName name="IQ_CLASSA_STRIKE_PRICE_GRANTED">"c2685"</definedName>
    <definedName name="IQ_CLASSA_WARRANTS_BEG_OS">"c2705"</definedName>
    <definedName name="IQ_CLASSA_WARRANTS_CANCELLED">"c2708"</definedName>
    <definedName name="IQ_CLASSA_WARRANTS_END_OS">"c2709"</definedName>
    <definedName name="IQ_CLASSA_WARRANTS_EXERCISED">"c2707"</definedName>
    <definedName name="IQ_CLASSA_WARRANTS_ISSUED">"c2706"</definedName>
    <definedName name="IQ_CLASSA_WARRANTS_STRIKE_PRICE_ISSUED">"c2711"</definedName>
    <definedName name="IQ_CLASSA_WARRANTS_STRIKE_PRICE_OS">"c2710"</definedName>
    <definedName name="IQ_CLOSEPRICE">"c174"</definedName>
    <definedName name="IQ_CLOSEPRICE_ADJ">"c2115"</definedName>
    <definedName name="IQ_COGS">"c175"</definedName>
    <definedName name="IQ_COMBINED_RATIO">"c176"</definedName>
    <definedName name="IQ_COMMERCIAL_DOM">"c177"</definedName>
    <definedName name="IQ_COMMERCIAL_FIRE_WRITTEN">"c178"</definedName>
    <definedName name="IQ_COMMERCIAL_MORT">"c179"</definedName>
    <definedName name="IQ_COMMISS_FEES">"c180"</definedName>
    <definedName name="IQ_COMMISSION_DEF">"c181"</definedName>
    <definedName name="IQ_COMMON">"c182"</definedName>
    <definedName name="IQ_COMMON_APIC">"c183"</definedName>
    <definedName name="IQ_COMMON_APIC_BNK">"c184"</definedName>
    <definedName name="IQ_COMMON_APIC_BR">"c185"</definedName>
    <definedName name="IQ_COMMON_APIC_FIN">"c186"</definedName>
    <definedName name="IQ_COMMON_APIC_INS">"c187"</definedName>
    <definedName name="IQ_COMMON_APIC_REIT">"c188"</definedName>
    <definedName name="IQ_COMMON_APIC_UTI">"c189"</definedName>
    <definedName name="IQ_COMMON_DIV">"c3006"</definedName>
    <definedName name="IQ_COMMON_DIV_CF">"c190"</definedName>
    <definedName name="IQ_COMMON_EQUITY_10YR_ANN_GROWTH">"c191"</definedName>
    <definedName name="IQ_COMMON_EQUITY_1YR_ANN_GROWTH">"c192"</definedName>
    <definedName name="IQ_COMMON_EQUITY_2YR_ANN_GROWTH">"c193"</definedName>
    <definedName name="IQ_COMMON_EQUITY_3YR_ANN_GROWTH">"c194"</definedName>
    <definedName name="IQ_COMMON_EQUITY_5YR_ANN_GROWTH">"c195"</definedName>
    <definedName name="IQ_COMMON_EQUITY_7YR_ANN_GROWTH">"c196"</definedName>
    <definedName name="IQ_COMMON_ISSUED">"c197"</definedName>
    <definedName name="IQ_COMMON_ISSUED_BNK">"c198"</definedName>
    <definedName name="IQ_COMMON_ISSUED_BR">"c199"</definedName>
    <definedName name="IQ_COMMON_ISSUED_FIN">"c200"</definedName>
    <definedName name="IQ_COMMON_ISSUED_INS">"c201"</definedName>
    <definedName name="IQ_COMMON_ISSUED_REIT">"c202"</definedName>
    <definedName name="IQ_COMMON_ISSUED_UTI">"c203"</definedName>
    <definedName name="IQ_COMMON_PER_ADR">"c204"</definedName>
    <definedName name="IQ_COMMON_PREF_DIV_CF">"c205"</definedName>
    <definedName name="IQ_COMMON_REP">"c206"</definedName>
    <definedName name="IQ_COMMON_REP_BNK">"c207"</definedName>
    <definedName name="IQ_COMMON_REP_BR">"c208"</definedName>
    <definedName name="IQ_COMMON_REP_FIN">"c209"</definedName>
    <definedName name="IQ_COMMON_REP_INS">"c210"</definedName>
    <definedName name="IQ_COMMON_REP_REIT">"c211"</definedName>
    <definedName name="IQ_COMMON_REP_UTI">"c212"</definedName>
    <definedName name="IQ_COMMON_STOCK">"c1358"</definedName>
    <definedName name="IQ_COMP_BENEFITS">"c213"</definedName>
    <definedName name="IQ_COMPANY_ADDRESS">"c214"</definedName>
    <definedName name="IQ_COMPANY_NAME">"c215"</definedName>
    <definedName name="IQ_COMPANY_NAME_LONG">"c1585"</definedName>
    <definedName name="IQ_COMPANY_PHONE">"c216"</definedName>
    <definedName name="IQ_COMPANY_STATUS">"c2097"</definedName>
    <definedName name="IQ_COMPANY_STREET1">"c217"</definedName>
    <definedName name="IQ_COMPANY_STREET2">"c218"</definedName>
    <definedName name="IQ_COMPANY_TICKER">"c219"</definedName>
    <definedName name="IQ_COMPANY_TYPE">"c2096"</definedName>
    <definedName name="IQ_COMPANY_WEBSITE">"c220"</definedName>
    <definedName name="IQ_COMPANY_ZIP">"c221"</definedName>
    <definedName name="IQ_CONSTRUCTION_LOANS">"c222"</definedName>
    <definedName name="IQ_CONSUMER_LOANS">"c223"</definedName>
    <definedName name="IQ_CONV_DATE">"c2191"</definedName>
    <definedName name="IQ_CONV_EXP_DATE">"c3043"</definedName>
    <definedName name="IQ_CONV_PREMIUM">"c2195"</definedName>
    <definedName name="IQ_CONV_PRICE">"c2193"</definedName>
    <definedName name="IQ_CONV_RATIO">"c2192"</definedName>
    <definedName name="IQ_CONV_SECURITY">"c2189"</definedName>
    <definedName name="IQ_CONV_SECURITY_ISSUER">"c2190"</definedName>
    <definedName name="IQ_CONV_SECURITY_PRICE">"c2194"</definedName>
    <definedName name="IQ_CONVERT">"c2536"</definedName>
    <definedName name="IQ_CONVERT_PCT">"c2537"</definedName>
    <definedName name="IQ_CONVEXITY">"c2182"</definedName>
    <definedName name="IQ_COST_BORROWING">"c2936"</definedName>
    <definedName name="IQ_COST_BORROWINGS">"c225"</definedName>
    <definedName name="IQ_COST_REV">"c226"</definedName>
    <definedName name="IQ_COST_REVENUE">"c1359"</definedName>
    <definedName name="IQ_COST_SAVINGS">"c227"</definedName>
    <definedName name="IQ_COST_SERVICE">"c228"</definedName>
    <definedName name="IQ_COST_TOTAL_BORROWINGS">"c229"</definedName>
    <definedName name="IQ_COUNTRY_NAME">"c230"</definedName>
    <definedName name="IQ_COVERED_POPS">"c2124"</definedName>
    <definedName name="IQ_CP">"c2495"</definedName>
    <definedName name="IQ_CP_PCT">"c2496"</definedName>
    <definedName name="IQ_CQ" hidden="1">5000</definedName>
    <definedName name="IQ_CREDIT_CARD_FEE_BNK">"c231"</definedName>
    <definedName name="IQ_CREDIT_CARD_FEE_FIN">"c1583"</definedName>
    <definedName name="IQ_CREDIT_LOSS_CF">"c232"</definedName>
    <definedName name="IQ_CUMULATIVE_SPLIT_FACTOR">"c2094"</definedName>
    <definedName name="IQ_CURR_DOMESTIC_TAXES">"c2074"</definedName>
    <definedName name="IQ_CURR_FOREIGN_TAXES">"c2075"</definedName>
    <definedName name="IQ_CURRENCY_FACTOR_BS">"c233"</definedName>
    <definedName name="IQ_CURRENCY_FACTOR_IS">"c234"</definedName>
    <definedName name="IQ_CURRENCY_GAIN">"c235"</definedName>
    <definedName name="IQ_CURRENCY_GAIN_BR">"c236"</definedName>
    <definedName name="IQ_CURRENCY_GAIN_FIN">"c237"</definedName>
    <definedName name="IQ_CURRENCY_GAIN_INS">"c238"</definedName>
    <definedName name="IQ_CURRENCY_GAIN_REIT">"c239"</definedName>
    <definedName name="IQ_CURRENCY_GAIN_UTI">"c240"</definedName>
    <definedName name="IQ_CURRENT_PORT">"c241"</definedName>
    <definedName name="IQ_CURRENT_PORT_BNK">"c242"</definedName>
    <definedName name="IQ_CURRENT_PORT_DEBT">"c243"</definedName>
    <definedName name="IQ_CURRENT_PORT_DEBT_BNK">"c244"</definedName>
    <definedName name="IQ_CURRENT_PORT_DEBT_BR">"c1567"</definedName>
    <definedName name="IQ_CURRENT_PORT_DEBT_FIN">"c1568"</definedName>
    <definedName name="IQ_CURRENT_PORT_DEBT_INS">"c1569"</definedName>
    <definedName name="IQ_CURRENT_PORT_DEBT_REIT">"c1570"</definedName>
    <definedName name="IQ_CURRENT_PORT_DEBT_UTI">"c1571"</definedName>
    <definedName name="IQ_CURRENT_PORT_LEASES">"c245"</definedName>
    <definedName name="IQ_CURRENT_PORT_PCT">"c2541"</definedName>
    <definedName name="IQ_CURRENT_RATIO">"c246"</definedName>
    <definedName name="IQ_CY" hidden="1">10000</definedName>
    <definedName name="IQ_DA">"c247"</definedName>
    <definedName name="IQ_DA_BR">"c248"</definedName>
    <definedName name="IQ_DA_CF">"c249"</definedName>
    <definedName name="IQ_DA_CF_BNK">"c250"</definedName>
    <definedName name="IQ_DA_CF_BR">"c251"</definedName>
    <definedName name="IQ_DA_CF_FIN">"c252"</definedName>
    <definedName name="IQ_DA_CF_INS">"c253"</definedName>
    <definedName name="IQ_DA_CF_REIT">"c254"</definedName>
    <definedName name="IQ_DA_CF_UTI">"c255"</definedName>
    <definedName name="IQ_DA_FIN">"c256"</definedName>
    <definedName name="IQ_DA_INS">"c257"</definedName>
    <definedName name="IQ_DA_REIT">"c258"</definedName>
    <definedName name="IQ_DA_SUPPL">"c259"</definedName>
    <definedName name="IQ_DA_SUPPL_BR">"c260"</definedName>
    <definedName name="IQ_DA_SUPPL_CF">"c261"</definedName>
    <definedName name="IQ_DA_SUPPL_CF_BNK">"c262"</definedName>
    <definedName name="IQ_DA_SUPPL_CF_BR">"c263"</definedName>
    <definedName name="IQ_DA_SUPPL_CF_FIN">"c264"</definedName>
    <definedName name="IQ_DA_SUPPL_CF_INS">"c265"</definedName>
    <definedName name="IQ_DA_SUPPL_CF_REIT">"c266"</definedName>
    <definedName name="IQ_DA_SUPPL_CF_UTI">"c267"</definedName>
    <definedName name="IQ_DA_SUPPL_FIN">"c268"</definedName>
    <definedName name="IQ_DA_SUPPL_INS">"c269"</definedName>
    <definedName name="IQ_DA_SUPPL_REIT">"c270"</definedName>
    <definedName name="IQ_DA_SUPPL_UTI">"c271"</definedName>
    <definedName name="IQ_DA_UTI">"c272"</definedName>
    <definedName name="IQ_DAILY" hidden="1">500000</definedName>
    <definedName name="IQ_DATED_DATE">"c2185"</definedName>
    <definedName name="IQ_DAY_COUNT">"c2161"</definedName>
    <definedName name="IQ_DAYS_COVER_SHORT">"c1578"</definedName>
    <definedName name="IQ_DAYS_INVENTORY_OUT">"c273"</definedName>
    <definedName name="IQ_DAYS_PAY_OUTST">"c1362"</definedName>
    <definedName name="IQ_DAYS_PAYABLE_OUT">"c274"</definedName>
    <definedName name="IQ_DAYS_SALES_OUT">"c275"</definedName>
    <definedName name="IQ_DAYS_SALES_OUTST">"c1363"</definedName>
    <definedName name="IQ_DEBT_ADJ">"c2515"</definedName>
    <definedName name="IQ_DEBT_ADJ_PCT">"c2516"</definedName>
    <definedName name="IQ_DEBT_EQUIV_NET_PBO">"c2938"</definedName>
    <definedName name="IQ_DEBT_EQUIV_OPER_LEASE">"c2935"</definedName>
    <definedName name="IQ_DEF_ACQ_CST">"c1364"</definedName>
    <definedName name="IQ_DEF_AMORT">"c276"</definedName>
    <definedName name="IQ_DEF_AMORT_BNK">"c277"</definedName>
    <definedName name="IQ_DEF_AMORT_BR">"c278"</definedName>
    <definedName name="IQ_DEF_AMORT_FIN">"c279"</definedName>
    <definedName name="IQ_DEF_AMORT_INS">"c280"</definedName>
    <definedName name="IQ_DEF_AMORT_REIT">"c281"</definedName>
    <definedName name="IQ_DEF_AMORT_UTI">"c282"</definedName>
    <definedName name="IQ_DEF_BENEFIT_INTEREST_COST">"c283"</definedName>
    <definedName name="IQ_DEF_BENEFIT_INTEREST_COST_DOMESTIC">"c2652"</definedName>
    <definedName name="IQ_DEF_BENEFIT_INTEREST_COST_FOREIGN">"c2660"</definedName>
    <definedName name="IQ_DEF_BENEFIT_OTHER_COST">"c284"</definedName>
    <definedName name="IQ_DEF_BENEFIT_OTHER_COST_DOMESTIC">"c2654"</definedName>
    <definedName name="IQ_DEF_BENEFIT_OTHER_COST_FOREIGN">"c2662"</definedName>
    <definedName name="IQ_DEF_BENEFIT_ROA">"c285"</definedName>
    <definedName name="IQ_DEF_BENEFIT_ROA_DOMESTIC">"c2653"</definedName>
    <definedName name="IQ_DEF_BENEFIT_ROA_FOREIGN">"c2661"</definedName>
    <definedName name="IQ_DEF_BENEFIT_SERVICE_COST">"c286"</definedName>
    <definedName name="IQ_DEF_BENEFIT_SERVICE_COST_DOMESTIC">"c2651"</definedName>
    <definedName name="IQ_DEF_BENEFIT_SERVICE_COST_FOREIGN">"c2659"</definedName>
    <definedName name="IQ_DEF_BENEFIT_TOTAL_COST">"c287"</definedName>
    <definedName name="IQ_DEF_BENEFIT_TOTAL_COST_DOMESTIC">"c2655"</definedName>
    <definedName name="IQ_DEF_BENEFIT_TOTAL_COST_FOREIGN">"c2663"</definedName>
    <definedName name="IQ_DEF_CHARGES_BR">"c288"</definedName>
    <definedName name="IQ_DEF_CHARGES_CF">"c289"</definedName>
    <definedName name="IQ_DEF_CHARGES_FIN">"c290"</definedName>
    <definedName name="IQ_DEF_CHARGES_INS">"c291"</definedName>
    <definedName name="IQ_DEF_CHARGES_LT">"c292"</definedName>
    <definedName name="IQ_DEF_CHARGES_LT_BNK">"c293"</definedName>
    <definedName name="IQ_DEF_CHARGES_LT_BR">"c294"</definedName>
    <definedName name="IQ_DEF_CHARGES_LT_FIN">"c295"</definedName>
    <definedName name="IQ_DEF_CHARGES_LT_INS">"c296"</definedName>
    <definedName name="IQ_DEF_CHARGES_LT_REIT">"c297"</definedName>
    <definedName name="IQ_DEF_CHARGES_LT_UTI">"c298"</definedName>
    <definedName name="IQ_DEF_CHARGES_REIT">"c299"</definedName>
    <definedName name="IQ_DEF_CONTRIBUTION_TOTAL_COST">"c300"</definedName>
    <definedName name="IQ_DEF_INC_TAX">"c1365"</definedName>
    <definedName name="IQ_DEF_POLICY_ACQ_COSTS">"c301"</definedName>
    <definedName name="IQ_DEF_POLICY_ACQ_COSTS_CF">"c302"</definedName>
    <definedName name="IQ_DEF_POLICY_AMORT">"c303"</definedName>
    <definedName name="IQ_DEF_TAX_ASSET_LT_BR">"c304"</definedName>
    <definedName name="IQ_DEF_TAX_ASSET_LT_FIN">"c305"</definedName>
    <definedName name="IQ_DEF_TAX_ASSET_LT_INS">"c306"</definedName>
    <definedName name="IQ_DEF_TAX_ASSET_LT_REIT">"c307"</definedName>
    <definedName name="IQ_DEF_TAX_ASSET_LT_UTI">"c308"</definedName>
    <definedName name="IQ_DEF_TAX_ASSETS_CURRENT">"c309"</definedName>
    <definedName name="IQ_DEF_TAX_ASSETS_LT">"c310"</definedName>
    <definedName name="IQ_DEF_TAX_ASSETS_LT_BNK">"c311"</definedName>
    <definedName name="IQ_DEF_TAX_LIAB_CURRENT">"c312"</definedName>
    <definedName name="IQ_DEF_TAX_LIAB_LT">"c313"</definedName>
    <definedName name="IQ_DEF_TAX_LIAB_LT_BNK">"c314"</definedName>
    <definedName name="IQ_DEF_TAX_LIAB_LT_BR">"c315"</definedName>
    <definedName name="IQ_DEF_TAX_LIAB_LT_FIN">"c316"</definedName>
    <definedName name="IQ_DEF_TAX_LIAB_LT_INS">"c317"</definedName>
    <definedName name="IQ_DEF_TAX_LIAB_LT_REIT">"c318"</definedName>
    <definedName name="IQ_DEF_TAX_LIAB_LT_UTI">"c319"</definedName>
    <definedName name="IQ_DEFERRED_DOMESTIC_TAXES">"c2077"</definedName>
    <definedName name="IQ_DEFERRED_FOREIGN_TAXES">"c2078"</definedName>
    <definedName name="IQ_DEFERRED_INC_TAX">"c1447"</definedName>
    <definedName name="IQ_DEFERRED_TAXES">"c1356"</definedName>
    <definedName name="IQ_DEMAND_DEP">"c320"</definedName>
    <definedName name="IQ_DEPOSITS_FIN">"c321"</definedName>
    <definedName name="IQ_DEPRE_AMORT">"c1360"</definedName>
    <definedName name="IQ_DEPRE_AMORT_SUPPL">"c1593"</definedName>
    <definedName name="IQ_DEPRE_DEPLE">"c1361"</definedName>
    <definedName name="IQ_DEPRE_SUPP">"c1443"</definedName>
    <definedName name="IQ_DESCRIPTION_LONG">"c1520"</definedName>
    <definedName name="IQ_DEVELOP_LAND">"c323"</definedName>
    <definedName name="IQ_DILUT_ADJUST">"c1621"</definedName>
    <definedName name="IQ_DILUT_EPS_EXCL">"c324"</definedName>
    <definedName name="IQ_DILUT_EPS_INCL">"c325"</definedName>
    <definedName name="IQ_DILUT_EPS_NORM">"c1903"</definedName>
    <definedName name="IQ_DILUT_NI">"c2079"</definedName>
    <definedName name="IQ_DILUT_NORMAL_EPS">"c1594"</definedName>
    <definedName name="IQ_DILUT_WEIGHT">"c326"</definedName>
    <definedName name="IQ_DIRECT_AH_EARNED">"c2740"</definedName>
    <definedName name="IQ_DIRECT_EARNED">"c2730"</definedName>
    <definedName name="IQ_DIRECT_LIFE_EARNED">"c2735"</definedName>
    <definedName name="IQ_DIRECT_LIFE_IN_FORCE">"c2765"</definedName>
    <definedName name="IQ_DIRECT_PC_EARNED">"c2745"</definedName>
    <definedName name="IQ_DIRECT_WRITTEN">"c2724"</definedName>
    <definedName name="IQ_DISCONT_OPER">"c1367"</definedName>
    <definedName name="IQ_DISCOUNT_RATE_PENSION_DOMESTIC">"c327"</definedName>
    <definedName name="IQ_DISCOUNT_RATE_PENSION_FOREIGN">"c328"</definedName>
    <definedName name="IQ_DISTR_EXCESS_EARN">"c329"</definedName>
    <definedName name="IQ_DISTRIBUTABLE_CASH">"c3002"</definedName>
    <definedName name="IQ_DISTRIBUTABLE_CASH_PAYOUT">"c3005"</definedName>
    <definedName name="IQ_DISTRIBUTABLE_CASH_SHARE">"c3003"</definedName>
    <definedName name="IQ_DIV_AMOUNT">"c3041"</definedName>
    <definedName name="IQ_DIV_PAYMENT_DATE">"c2205"</definedName>
    <definedName name="IQ_DIV_RECORD_DATE">"c2204"</definedName>
    <definedName name="IQ_DIV_SHARE">"c330"</definedName>
    <definedName name="IQ_DIVEST_CF">"c331"</definedName>
    <definedName name="IQ_DIVID_SHARE">"c1366"</definedName>
    <definedName name="IQ_DIVIDEND_YIELD">"c332"</definedName>
    <definedName name="IQ_DNTM" hidden="1">700000</definedName>
    <definedName name="IQ_DO">"c333"</definedName>
    <definedName name="IQ_DO_ASSETS_CURRENT">"c334"</definedName>
    <definedName name="IQ_DO_ASSETS_LT">"c335"</definedName>
    <definedName name="IQ_DO_CF">"c336"</definedName>
    <definedName name="IQ_DPAC_ACC">"c2799"</definedName>
    <definedName name="IQ_DPAC_AMORT">"c2795"</definedName>
    <definedName name="IQ_DPAC_BEG">"c2791"</definedName>
    <definedName name="IQ_DPAC_COMMISSIONS">"c2792"</definedName>
    <definedName name="IQ_DPAC_END">"c2801"</definedName>
    <definedName name="IQ_DPAC_FX">"c2798"</definedName>
    <definedName name="IQ_DPAC_OTHER_ADJ">"c2800"</definedName>
    <definedName name="IQ_DPAC_OTHERS">"c2793"</definedName>
    <definedName name="IQ_DPAC_PERIOD">"c2794"</definedName>
    <definedName name="IQ_DPAC_REAL_GAIN">"c2797"</definedName>
    <definedName name="IQ_DPAC_UNREAL_GAIN">"c2796"</definedName>
    <definedName name="IQ_DPS_10YR_ANN_GROWTH">"c337"</definedName>
    <definedName name="IQ_DPS_1YR_ANN_GROWTH">"c338"</definedName>
    <definedName name="IQ_DPS_2YR_ANN_GROWTH">"c339"</definedName>
    <definedName name="IQ_DPS_3YR_ANN_GROWTH">"c340"</definedName>
    <definedName name="IQ_DPS_5YR_ANN_GROWTH">"c341"</definedName>
    <definedName name="IQ_DPS_7YR_ANN_GROWTH">"c342"</definedName>
    <definedName name="IQ_DURATION">"c2181"</definedName>
    <definedName name="IQ_EARNING_ASSET_YIELD">"c343"</definedName>
    <definedName name="IQ_EARNING_CO">"c344"</definedName>
    <definedName name="IQ_EARNING_CO_10YR_ANN_GROWTH">"c345"</definedName>
    <definedName name="IQ_EARNING_CO_1YR_ANN_GROWTH">"c346"</definedName>
    <definedName name="IQ_EARNING_CO_2YR_ANN_GROWTH">"c347"</definedName>
    <definedName name="IQ_EARNING_CO_3YR_ANN_GROWTH">"c348"</definedName>
    <definedName name="IQ_EARNING_CO_5YR_ANN_GROWTH">"c349"</definedName>
    <definedName name="IQ_EARNING_CO_7YR_ANN_GROWTH">"c350"</definedName>
    <definedName name="IQ_EARNING_CO_MARGIN">"c351"</definedName>
    <definedName name="IQ_EBIT">"c352"</definedName>
    <definedName name="IQ_EBIT_10YR_ANN_GROWTH">"c353"</definedName>
    <definedName name="IQ_EBIT_1YR_ANN_GROWTH">"c354"</definedName>
    <definedName name="IQ_EBIT_2YR_ANN_GROWTH">"c355"</definedName>
    <definedName name="IQ_EBIT_3YR_ANN_GROWTH">"c356"</definedName>
    <definedName name="IQ_EBIT_5YR_ANN_GROWTH">"c357"</definedName>
    <definedName name="IQ_EBIT_7YR_ANN_GROWTH">"c358"</definedName>
    <definedName name="IQ_EBIT_INT">"c360"</definedName>
    <definedName name="IQ_EBIT_MARGIN">"c359"</definedName>
    <definedName name="IQ_EBIT_OVER_IE">"c1369"</definedName>
    <definedName name="IQ_EBITA">"c1910"</definedName>
    <definedName name="IQ_EBITA_10YR_ANN_GROWTH">"c1954"</definedName>
    <definedName name="IQ_EBITA_1YR_ANN_GROWTH">"c1949"</definedName>
    <definedName name="IQ_EBITA_2YR_ANN_GROWTH">"c1950"</definedName>
    <definedName name="IQ_EBITA_3YR_ANN_GROWTH">"c1951"</definedName>
    <definedName name="IQ_EBITA_5YR_ANN_GROWTH">"c1952"</definedName>
    <definedName name="IQ_EBITA_7YR_ANN_GROWTH">"c1953"</definedName>
    <definedName name="IQ_EBITA_MARGIN">"c1963"</definedName>
    <definedName name="IQ_EBITDA">"c361"</definedName>
    <definedName name="IQ_EBITDA_10YR_ANN_GROWTH">"c362"</definedName>
    <definedName name="IQ_EBITDA_1YR_ANN_GROWTH">"c363"</definedName>
    <definedName name="IQ_EBITDA_2YR_ANN_GROWTH">"c364"</definedName>
    <definedName name="IQ_EBITDA_3YR_ANN_GROWTH">"c365"</definedName>
    <definedName name="IQ_EBITDA_5YR_ANN_GROWTH">"c366"</definedName>
    <definedName name="IQ_EBITDA_7YR_ANN_GROWTH">"c367"</definedName>
    <definedName name="IQ_EBITDA_CAPEX_INT">"c368"</definedName>
    <definedName name="IQ_EBITDA_CAPEX_OVER_TOTAL_IE">"c1370"</definedName>
    <definedName name="IQ_EBITDA_EST">"c369"</definedName>
    <definedName name="IQ_EBITDA_HIGH_EST">"c370"</definedName>
    <definedName name="IQ_EBITDA_INT">"c373"</definedName>
    <definedName name="IQ_EBITDA_LOW_EST">"c371"</definedName>
    <definedName name="IQ_EBITDA_MARGIN">"c372"</definedName>
    <definedName name="IQ_EBITDA_MEDIAN_EST">"c1663"</definedName>
    <definedName name="IQ_EBITDA_NUM_EST">"c374"</definedName>
    <definedName name="IQ_EBITDA_OVER_TOTAL_IE">"c1371"</definedName>
    <definedName name="IQ_EBITDA_STDDEV_EST">"c375"</definedName>
    <definedName name="IQ_EBITDAR">"c2989"</definedName>
    <definedName name="IQ_EBT">"c376"</definedName>
    <definedName name="IQ_EBT_BNK">"c377"</definedName>
    <definedName name="IQ_EBT_BR">"c378"</definedName>
    <definedName name="IQ_EBT_EXCL">"c379"</definedName>
    <definedName name="IQ_EBT_EXCL_BNK">"c380"</definedName>
    <definedName name="IQ_EBT_EXCL_BR">"c381"</definedName>
    <definedName name="IQ_EBT_EXCL_FIN">"c382"</definedName>
    <definedName name="IQ_EBT_EXCL_INS">"c383"</definedName>
    <definedName name="IQ_EBT_EXCL_MARGIN">"c1462"</definedName>
    <definedName name="IQ_EBT_EXCL_REIT">"c384"</definedName>
    <definedName name="IQ_EBT_EXCL_UTI">"c385"</definedName>
    <definedName name="IQ_EBT_FIN">"c386"</definedName>
    <definedName name="IQ_EBT_INCL_MARGIN">"c387"</definedName>
    <definedName name="IQ_EBT_INS">"c388"</definedName>
    <definedName name="IQ_EBT_REIT">"c389"</definedName>
    <definedName name="IQ_EBT_UTI">"c390"</definedName>
    <definedName name="IQ_EFFECT_SPECIAL_CHARGE">"c1595"</definedName>
    <definedName name="IQ_EFFECT_TAX_RATE">"c1899"</definedName>
    <definedName name="IQ_EFFICIENCY_RATIO">"c391"</definedName>
    <definedName name="IQ_EMPLOYEES">"c392"</definedName>
    <definedName name="IQ_ENTERPRISE_VALUE">"c1348"</definedName>
    <definedName name="IQ_EPS_10YR_ANN_GROWTH">"c393"</definedName>
    <definedName name="IQ_EPS_1YR_ANN_GROWTH">"c394"</definedName>
    <definedName name="IQ_EPS_2YR_ANN_GROWTH">"c395"</definedName>
    <definedName name="IQ_EPS_3YR_ANN_GROWTH">"c396"</definedName>
    <definedName name="IQ_EPS_5YR_ANN_GROWTH">"c397"</definedName>
    <definedName name="IQ_EPS_7YR_ANN_GROWTH">"c398"</definedName>
    <definedName name="IQ_EPS_EST">"c399"</definedName>
    <definedName name="IQ_EPS_HIGH_EST">"c400"</definedName>
    <definedName name="IQ_EPS_LOW_EST">"c401"</definedName>
    <definedName name="IQ_EPS_MEDIAN_EST">"c1661"</definedName>
    <definedName name="IQ_EPS_NORM">"c1902"</definedName>
    <definedName name="IQ_EPS_NUM_EST">"c402"</definedName>
    <definedName name="IQ_EPS_STDDEV_EST">"c403"</definedName>
    <definedName name="IQ_EQUITY_AFFIL">"c1451"</definedName>
    <definedName name="IQ_EQUITY_METHOD">"c404"</definedName>
    <definedName name="IQ_EQV_OVER_BV">"c1596"</definedName>
    <definedName name="IQ_EQV_OVER_LTM_PRETAX_INC">"c1390"</definedName>
    <definedName name="IQ_ESOP_DEBT">"c1597"</definedName>
    <definedName name="IQ_EST_CURRENCY">"c2140"</definedName>
    <definedName name="IQ_EST_DATE">"c1634"</definedName>
    <definedName name="IQ_EST_EPS_GROWTH_1YR">"c1636"</definedName>
    <definedName name="IQ_EST_EPS_GROWTH_5YR">"c1655"</definedName>
    <definedName name="IQ_EST_EPS_GROWTH_Q_1YR">"c1641"</definedName>
    <definedName name="IQ_EV_OVER_EMPLOYEE">"c1428"</definedName>
    <definedName name="IQ_EV_OVER_LTM_EBIT">"c1426"</definedName>
    <definedName name="IQ_EV_OVER_LTM_EBITDA">"c1427"</definedName>
    <definedName name="IQ_EV_OVER_LTM_REVENUE">"c1429"</definedName>
    <definedName name="IQ_EVAL_DATE">"c2180"</definedName>
    <definedName name="IQ_EXCHANGE">"c405"</definedName>
    <definedName name="IQ_EXERCISE_PRICE">"c1897"</definedName>
    <definedName name="IQ_EXERCISED">"c406"</definedName>
    <definedName name="IQ_EXP_RETURN_PENSION_DOMESTIC">"c407"</definedName>
    <definedName name="IQ_EXP_RETURN_PENSION_FOREIGN">"c408"</definedName>
    <definedName name="IQ_EXPLORE_DRILL">"c409"</definedName>
    <definedName name="IQ_EXTRA_ACC_ITEMS">"c410"</definedName>
    <definedName name="IQ_EXTRA_ACC_ITEMS_BNK">"c411"</definedName>
    <definedName name="IQ_EXTRA_ACC_ITEMS_BR">"c412"</definedName>
    <definedName name="IQ_EXTRA_ACC_ITEMS_FIN">"c413"</definedName>
    <definedName name="IQ_EXTRA_ACC_ITEMS_INS">"c414"</definedName>
    <definedName name="IQ_EXTRA_ACC_ITEMS_REIT">"c415"</definedName>
    <definedName name="IQ_EXTRA_ACC_ITEMS_UTI">"c416"</definedName>
    <definedName name="IQ_EXTRA_ITEMS">"c1459"</definedName>
    <definedName name="IQ_FDIC">"c417"</definedName>
    <definedName name="IQ_FEDFUNDS_SOLD">"c2256"</definedName>
    <definedName name="IQ_FFO">"c1574"</definedName>
    <definedName name="IQ_FH" hidden="1">100000</definedName>
    <definedName name="IQ_FHLB_DEBT">"c423"</definedName>
    <definedName name="IQ_FHLB_DUE_CY">"c2080"</definedName>
    <definedName name="IQ_FHLB_DUE_CY1">"c2081"</definedName>
    <definedName name="IQ_FHLB_DUE_CY2">"c2082"</definedName>
    <definedName name="IQ_FHLB_DUE_CY3">"c2083"</definedName>
    <definedName name="IQ_FHLB_DUE_CY4">"c2084"</definedName>
    <definedName name="IQ_FHLB_DUE_NEXT_FIVE">"c2085"</definedName>
    <definedName name="IQ_FILING_CURRENCY">"c2129"</definedName>
    <definedName name="IQ_FILINGDATE_BS">"c424"</definedName>
    <definedName name="IQ_FILINGDATE_CF">"c425"</definedName>
    <definedName name="IQ_FILINGDATE_IS">"c426"</definedName>
    <definedName name="IQ_FILM_RIGHTS">"c2254"</definedName>
    <definedName name="IQ_FIN_DIV_ASSETS_CURRENT">"c427"</definedName>
    <definedName name="IQ_FIN_DIV_ASSETS_LT">"c428"</definedName>
    <definedName name="IQ_FIN_DIV_DEBT_CURRENT">"c429"</definedName>
    <definedName name="IQ_FIN_DIV_DEBT_LT">"c430"</definedName>
    <definedName name="IQ_FIN_DIV_EXP">"c431"</definedName>
    <definedName name="IQ_FIN_DIV_INT_EXP">"c432"</definedName>
    <definedName name="IQ_FIN_DIV_LIAB_CURRENT">"c433"</definedName>
    <definedName name="IQ_FIN_DIV_LIAB_LT">"c434"</definedName>
    <definedName name="IQ_FIN_DIV_LOANS_CURRENT">"c435"</definedName>
    <definedName name="IQ_FIN_DIV_LOANS_LT">"c436"</definedName>
    <definedName name="IQ_FIN_DIV_REV">"c437"</definedName>
    <definedName name="IQ_FINANCING_CASH">"c1405"</definedName>
    <definedName name="IQ_FINANCING_CASH_SUPPL">"c1406"</definedName>
    <definedName name="IQ_FINISHED_INV">"c438"</definedName>
    <definedName name="IQ_FIRST_INT_DATE">"c2186"</definedName>
    <definedName name="IQ_FIRST_YEAR_LIFE">"c439"</definedName>
    <definedName name="IQ_FIRST_YEAR_LIFE_PREM">"c2787"</definedName>
    <definedName name="IQ_FIRST_YEAR_PREM">"c2786"</definedName>
    <definedName name="IQ_FIRSTPRICINGDATE">"c3050"</definedName>
    <definedName name="IQ_FISCAL_Q">"c440"</definedName>
    <definedName name="IQ_FISCAL_Y">"c441"</definedName>
    <definedName name="IQ_FIVE_PERCENT_OWNER">"c442"</definedName>
    <definedName name="IQ_FIVEPERCENT_PERCENT">"c443"</definedName>
    <definedName name="IQ_FIVEPERCENT_SHARES">"c444"</definedName>
    <definedName name="IQ_FIXED_ASSET_TURNS">"c445"</definedName>
    <definedName name="IQ_FLOAT_PERCENT">"c1575"</definedName>
    <definedName name="IQ_FOREIGN_DEP_IB">"c446"</definedName>
    <definedName name="IQ_FOREIGN_DEP_NON_IB">"c447"</definedName>
    <definedName name="IQ_FOREIGN_EXCHANGE">"c1376"</definedName>
    <definedName name="IQ_FOREIGN_LOANS">"c448"</definedName>
    <definedName name="IQ_FQ" hidden="1">500</definedName>
    <definedName name="IQ_FUEL">"c449"</definedName>
    <definedName name="IQ_FULL_TIME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>"c451"</definedName>
    <definedName name="IQ_FY" hidden="1">1000</definedName>
    <definedName name="IQ_GA_EXP">"c2241"</definedName>
    <definedName name="IQ_GAIN_ASSETS">"c452"</definedName>
    <definedName name="IQ_GAIN_ASSETS_BNK">"c453"</definedName>
    <definedName name="IQ_GAIN_ASSETS_BR">"c454"</definedName>
    <definedName name="IQ_GAIN_ASSETS_CF">"c455"</definedName>
    <definedName name="IQ_GAIN_ASSETS_CF_BNK">"c456"</definedName>
    <definedName name="IQ_GAIN_ASSETS_CF_BR">"c457"</definedName>
    <definedName name="IQ_GAIN_ASSETS_CF_FIN">"c458"</definedName>
    <definedName name="IQ_GAIN_ASSETS_CF_INS">"c459"</definedName>
    <definedName name="IQ_GAIN_ASSETS_CF_REIT">"c460"</definedName>
    <definedName name="IQ_GAIN_ASSETS_CF_UTI">"c461"</definedName>
    <definedName name="IQ_GAIN_ASSETS_FIN">"c462"</definedName>
    <definedName name="IQ_GAIN_ASSETS_INS">"c463"</definedName>
    <definedName name="IQ_GAIN_ASSETS_REIT">"c471"</definedName>
    <definedName name="IQ_GAIN_ASSETS_REV">"c472"</definedName>
    <definedName name="IQ_GAIN_ASSETS_REV_BNK">"c473"</definedName>
    <definedName name="IQ_GAIN_ASSETS_REV_BR">"c474"</definedName>
    <definedName name="IQ_GAIN_ASSETS_REV_FIN">"c475"</definedName>
    <definedName name="IQ_GAIN_ASSETS_REV_INS">"c476"</definedName>
    <definedName name="IQ_GAIN_ASSETS_REV_REIT">"c477"</definedName>
    <definedName name="IQ_GAIN_ASSETS_REV_UTI">"c478"</definedName>
    <definedName name="IQ_GAIN_ASSETS_UTI">"c479"</definedName>
    <definedName name="IQ_GAIN_INVEST">"c1463"</definedName>
    <definedName name="IQ_GAIN_INVEST_BNK">"c1582"</definedName>
    <definedName name="IQ_GAIN_INVEST_BR">"c1464"</definedName>
    <definedName name="IQ_GAIN_INVEST_CF">"c480"</definedName>
    <definedName name="IQ_GAIN_INVEST_CF_BNK">"c481"</definedName>
    <definedName name="IQ_GAIN_INVEST_CF_BR">"c482"</definedName>
    <definedName name="IQ_GAIN_INVEST_CF_FIN">"c483"</definedName>
    <definedName name="IQ_GAIN_INVEST_CF_INS">"c484"</definedName>
    <definedName name="IQ_GAIN_INVEST_CF_REIT">"c485"</definedName>
    <definedName name="IQ_GAIN_INVEST_CF_UTI">"c486"</definedName>
    <definedName name="IQ_GAIN_INVEST_FIN">"c1465"</definedName>
    <definedName name="IQ_GAIN_INVEST_INS">"c1466"</definedName>
    <definedName name="IQ_GAIN_INVEST_REIT">"c1467"</definedName>
    <definedName name="IQ_GAIN_INVEST_REV">"c494"</definedName>
    <definedName name="IQ_GAIN_INVEST_REV_BNK">"c495"</definedName>
    <definedName name="IQ_GAIN_INVEST_REV_BR">"c496"</definedName>
    <definedName name="IQ_GAIN_INVEST_REV_FIN">"c497"</definedName>
    <definedName name="IQ_GAIN_INVEST_REV_INS">"c498"</definedName>
    <definedName name="IQ_GAIN_INVEST_REV_REIT">"c499"</definedName>
    <definedName name="IQ_GAIN_INVEST_REV_UTI">"c500"</definedName>
    <definedName name="IQ_GAIN_INVEST_UTI">"c1468"</definedName>
    <definedName name="IQ_GAIN_LOANS_REC">"c501"</definedName>
    <definedName name="IQ_GAIN_LOANS_RECEIV">"c502"</definedName>
    <definedName name="IQ_GAIN_LOANS_RECEIV_REV_FIN">"c503"</definedName>
    <definedName name="IQ_GAIN_LOANS_REV">"c504"</definedName>
    <definedName name="IQ_GAIN_SALE_ASSETS">"c1377"</definedName>
    <definedName name="IQ_GOODWILL_NET">"c1380"</definedName>
    <definedName name="IQ_GP">"c511"</definedName>
    <definedName name="IQ_GP_10YR_ANN_GROWTH">"c512"</definedName>
    <definedName name="IQ_GP_1YR_ANN_GROWTH">"c513"</definedName>
    <definedName name="IQ_GP_2YR_ANN_GROWTH">"c514"</definedName>
    <definedName name="IQ_GP_3YR_ANN_GROWTH">"c515"</definedName>
    <definedName name="IQ_GP_5YR_ANN_GROWTH">"c516"</definedName>
    <definedName name="IQ_GP_7YR_ANN_GROWTH">"c517"</definedName>
    <definedName name="IQ_GPPE">"c518"</definedName>
    <definedName name="IQ_GROSS_AH_EARNED">"c2742"</definedName>
    <definedName name="IQ_GROSS_CLAIM_EXP_INCUR">"c2755"</definedName>
    <definedName name="IQ_GROSS_CLAIM_EXP_PAID">"c2758"</definedName>
    <definedName name="IQ_GROSS_CLAIM_EXP_RES">"c2752"</definedName>
    <definedName name="IQ_GROSS_DIVID">"c1446"</definedName>
    <definedName name="IQ_GROSS_EARNED">"c2732"</definedName>
    <definedName name="IQ_GROSS_LIFE_EARNED">"c2737"</definedName>
    <definedName name="IQ_GROSS_LIFE_IN_FORCE">"c2767"</definedName>
    <definedName name="IQ_GROSS_LOANS">"c521"</definedName>
    <definedName name="IQ_GROSS_LOANS_10YR_ANN_GROWTH">"c522"</definedName>
    <definedName name="IQ_GROSS_LOANS_1YR_ANN_GROWTH">"c523"</definedName>
    <definedName name="IQ_GROSS_LOANS_2YR_ANN_GROWTH">"c524"</definedName>
    <definedName name="IQ_GROSS_LOANS_3YR_ANN_GROWTH">"c525"</definedName>
    <definedName name="IQ_GROSS_LOANS_5YR_ANN_GROWTH">"c526"</definedName>
    <definedName name="IQ_GROSS_LOANS_7YR_ANN_GROWTH">"c527"</definedName>
    <definedName name="IQ_GROSS_LOANS_TOTAL_DEPOSITS">"c528"</definedName>
    <definedName name="IQ_GROSS_MARGIN">"c529"</definedName>
    <definedName name="IQ_GROSS_PC_EARNED">"c2747"</definedName>
    <definedName name="IQ_GROSS_PROFIT">"c1378"</definedName>
    <definedName name="IQ_GROSS_SPRD">"c2155"</definedName>
    <definedName name="IQ_GROSS_WRITTEN">"c2726"</definedName>
    <definedName name="IQ_GW">"c530"</definedName>
    <definedName name="IQ_GW_AMORT_BR">"c532"</definedName>
    <definedName name="IQ_GW_AMORT_FIN">"c540"</definedName>
    <definedName name="IQ_GW_AMORT_INS">"c541"</definedName>
    <definedName name="IQ_GW_AMORT_REIT">"c542"</definedName>
    <definedName name="IQ_GW_AMORT_UTI">"c543"</definedName>
    <definedName name="IQ_GW_INTAN_AMORT">"c1469"</definedName>
    <definedName name="IQ_GW_INTAN_AMORT_BNK">"c544"</definedName>
    <definedName name="IQ_GW_INTAN_AMORT_BR">"c1470"</definedName>
    <definedName name="IQ_GW_INTAN_AMORT_CF">"c1471"</definedName>
    <definedName name="IQ_GW_INTAN_AMORT_CF_BNK">"c1472"</definedName>
    <definedName name="IQ_GW_INTAN_AMORT_CF_BR">"c1473"</definedName>
    <definedName name="IQ_GW_INTAN_AMORT_CF_FIN">"c1474"</definedName>
    <definedName name="IQ_GW_INTAN_AMORT_CF_INS">"c1475"</definedName>
    <definedName name="IQ_GW_INTAN_AMORT_CF_REIT">"c1476"</definedName>
    <definedName name="IQ_GW_INTAN_AMORT_CF_UTI">"c1477"</definedName>
    <definedName name="IQ_GW_INTAN_AMORT_FIN">"c1478"</definedName>
    <definedName name="IQ_GW_INTAN_AMORT_INS">"c1479"</definedName>
    <definedName name="IQ_GW_INTAN_AMORT_REIT">"c1480"</definedName>
    <definedName name="IQ_GW_INTAN_AMORT_UTI">"c1481"</definedName>
    <definedName name="IQ_HIGH_TARGET_PRICE">"c1651"</definedName>
    <definedName name="IQ_HIGHPRICE">"c545"</definedName>
    <definedName name="IQ_HOMEOWNERS_WRITTEN">"c546"</definedName>
    <definedName name="IQ_IMPAIR_OIL">"c547"</definedName>
    <definedName name="IQ_IMPAIRMENT_GW">"c548"</definedName>
    <definedName name="IQ_IMPUT_OPER_LEASE_DEPR">"c2987"</definedName>
    <definedName name="IQ_IMPUT_OPER_LEASE_INT_EXP">"c2986"</definedName>
    <definedName name="IQ_INC_AFTER_TAX">"c1598"</definedName>
    <definedName name="IQ_INC_AVAIL_EXCL">"c1395"</definedName>
    <definedName name="IQ_INC_AVAIL_INCL">"c1396"</definedName>
    <definedName name="IQ_INC_BEFORE_TAX">"c1375"</definedName>
    <definedName name="IQ_INC_EQUITY">"c549"</definedName>
    <definedName name="IQ_INC_EQUITY_BR">"c550"</definedName>
    <definedName name="IQ_INC_EQUITY_CF">"c551"</definedName>
    <definedName name="IQ_INC_EQUITY_FIN">"c552"</definedName>
    <definedName name="IQ_INC_EQUITY_INS">"c553"</definedName>
    <definedName name="IQ_INC_EQUITY_REC_BNK">"c554"</definedName>
    <definedName name="IQ_INC_EQUITY_REIT">"c555"</definedName>
    <definedName name="IQ_INC_EQUITY_REV_BNK">"c556"</definedName>
    <definedName name="IQ_INC_EQUITY_UTI">"c557"</definedName>
    <definedName name="IQ_INC_REAL_ESTATE_REC">"c558"</definedName>
    <definedName name="IQ_INC_REAL_ESTATE_REV">"c559"</definedName>
    <definedName name="IQ_INC_TAX">"c560"</definedName>
    <definedName name="IQ_INC_TAX_EXCL">"c1599"</definedName>
    <definedName name="IQ_INC_TAX_PAY_CURRENT">"c561"</definedName>
    <definedName name="IQ_INC_TRADE_ACT">"c562"</definedName>
    <definedName name="IQ_INS_ANNUITY_LIAB">"c563"</definedName>
    <definedName name="IQ_INS_ANNUITY_REV">"c2788"</definedName>
    <definedName name="IQ_INS_DIV_EXP">"c564"</definedName>
    <definedName name="IQ_INS_DIV_REV">"c565"</definedName>
    <definedName name="IQ_INS_IN_FORCE">"c566"</definedName>
    <definedName name="IQ_INS_LIAB">"c567"</definedName>
    <definedName name="IQ_INS_POLICY_EXP">"c568"</definedName>
    <definedName name="IQ_INS_REV">"c569"</definedName>
    <definedName name="IQ_INS_SETTLE">"c570"</definedName>
    <definedName name="IQ_INS_SETTLE_BNK">"c571"</definedName>
    <definedName name="IQ_INS_SETTLE_BR">"c572"</definedName>
    <definedName name="IQ_INS_SETTLE_FIN">"c573"</definedName>
    <definedName name="IQ_INS_SETTLE_INS">"c574"</definedName>
    <definedName name="IQ_INS_SETTLE_REIT">"c575"</definedName>
    <definedName name="IQ_INS_SETTLE_UTI">"c576"</definedName>
    <definedName name="IQ_INSIDER_3MTH_BOUGHT_PCT">"c1534"</definedName>
    <definedName name="IQ_INSIDER_3MTH_NET_PCT">"c1535"</definedName>
    <definedName name="IQ_INSIDER_3MTH_SOLD_PCT">"c1533"</definedName>
    <definedName name="IQ_INSIDER_6MTH_BOUGHT_PCT">"c1537"</definedName>
    <definedName name="IQ_INSIDER_6MTH_NET_PCT">"c1538"</definedName>
    <definedName name="IQ_INSIDER_6MTH_SOLD_PCT">"c1536"</definedName>
    <definedName name="IQ_INSIDER_OVER_TOTAL">"c1581"</definedName>
    <definedName name="IQ_INSIDER_OWNER">"c577"</definedName>
    <definedName name="IQ_INSIDER_PERCENT">"c578"</definedName>
    <definedName name="IQ_INSIDER_SHARES">"c579"</definedName>
    <definedName name="IQ_INSTITUTIONAL_OVER_TOTAL">"c1580"</definedName>
    <definedName name="IQ_INSTITUTIONAL_OWNER">"c580"</definedName>
    <definedName name="IQ_INSTITUTIONAL_PERCENT">"c581"</definedName>
    <definedName name="IQ_INSTITUTIONAL_SHARES">"c582"</definedName>
    <definedName name="IQ_INSUR_RECEIV">"c1600"</definedName>
    <definedName name="IQ_INT_BORROW">"c583"</definedName>
    <definedName name="IQ_INT_DEPOSITS">"c584"</definedName>
    <definedName name="IQ_INT_DIV_INC">"c585"</definedName>
    <definedName name="IQ_INT_EXP_BR">"c586"</definedName>
    <definedName name="IQ_INT_EXP_COVERAGE">"c587"</definedName>
    <definedName name="IQ_INT_EXP_FIN">"c588"</definedName>
    <definedName name="IQ_INT_EXP_INCL_CAP">"c2988"</definedName>
    <definedName name="IQ_INT_EXP_INS">"c589"</definedName>
    <definedName name="IQ_INT_EXP_LTD">"c2086"</definedName>
    <definedName name="IQ_INT_EXP_REIT">"c590"</definedName>
    <definedName name="IQ_INT_EXP_TOTAL">"c591"</definedName>
    <definedName name="IQ_INT_EXP_UTI">"c592"</definedName>
    <definedName name="IQ_INT_INC_BR">"c593"</definedName>
    <definedName name="IQ_INT_INC_FIN">"c594"</definedName>
    <definedName name="IQ_INT_INC_INVEST">"c595"</definedName>
    <definedName name="IQ_INT_INC_LOANS">"c596"</definedName>
    <definedName name="IQ_INT_INC_REIT">"c597"</definedName>
    <definedName name="IQ_INT_INC_TOTAL">"c598"</definedName>
    <definedName name="IQ_INT_INC_UTI">"c599"</definedName>
    <definedName name="IQ_INT_INV_INC">"c600"</definedName>
    <definedName name="IQ_INT_INV_INC_REIT">"c601"</definedName>
    <definedName name="IQ_INT_INV_INC_UTI">"c602"</definedName>
    <definedName name="IQ_INT_ON_BORROWING_COVERAGE">"c603"</definedName>
    <definedName name="IQ_INT_RATE_SPREAD">"c604"</definedName>
    <definedName name="IQ_INTANGIBLES_NET">"c1407"</definedName>
    <definedName name="IQ_INTEREST_CASH_DEPOSITS">"c2255"</definedName>
    <definedName name="IQ_INTEREST_EXP">"c618"</definedName>
    <definedName name="IQ_INTEREST_EXP_NET">"c1450"</definedName>
    <definedName name="IQ_INTEREST_EXP_NON">"c1383"</definedName>
    <definedName name="IQ_INTEREST_EXP_SUPPL">"c1460"</definedName>
    <definedName name="IQ_INTEREST_INC">"c1393"</definedName>
    <definedName name="IQ_INTEREST_INC_NON">"c1384"</definedName>
    <definedName name="IQ_INTEREST_INVEST_INC">"c619"</definedName>
    <definedName name="IQ_INV_10YR_ANN_GROWTH">"c1930"</definedName>
    <definedName name="IQ_INV_1YR_ANN_GROWTH">"c1925"</definedName>
    <definedName name="IQ_INV_2YR_ANN_GROWTH">"c1926"</definedName>
    <definedName name="IQ_INV_3YR_ANN_GROWTH">"c1927"</definedName>
    <definedName name="IQ_INV_5YR_ANN_GROWTH">"c1928"</definedName>
    <definedName name="IQ_INV_7YR_ANN_GROWTH">"c1929"</definedName>
    <definedName name="IQ_INV_BANKING_FEE">"c620"</definedName>
    <definedName name="IQ_INV_METHOD">"c621"</definedName>
    <definedName name="IQ_INVENTORY">"c622"</definedName>
    <definedName name="IQ_INVENTORY_TURNS">"c623"</definedName>
    <definedName name="IQ_INVENTORY_UTI">"c624"</definedName>
    <definedName name="IQ_INVEST_DEBT">"c625"</definedName>
    <definedName name="IQ_INVEST_EQUITY_PREF">"c626"</definedName>
    <definedName name="IQ_INVEST_FHLB">"c627"</definedName>
    <definedName name="IQ_INVEST_LOANS_CF">"c628"</definedName>
    <definedName name="IQ_INVEST_LOANS_CF_BNK">"c629"</definedName>
    <definedName name="IQ_INVEST_LOANS_CF_BR">"c630"</definedName>
    <definedName name="IQ_INVEST_LOANS_CF_FIN">"c631"</definedName>
    <definedName name="IQ_INVEST_LOANS_CF_INS">"c632"</definedName>
    <definedName name="IQ_INVEST_LOANS_CF_REIT">"c633"</definedName>
    <definedName name="IQ_INVEST_LOANS_CF_UTI">"c634"</definedName>
    <definedName name="IQ_INVEST_REAL_ESTATE">"c635"</definedName>
    <definedName name="IQ_INVEST_SECURITY">"c636"</definedName>
    <definedName name="IQ_INVEST_SECURITY_CF">"c637"</definedName>
    <definedName name="IQ_INVEST_SECURITY_CF_BNK">"c638"</definedName>
    <definedName name="IQ_INVEST_SECURITY_CF_BR">"c639"</definedName>
    <definedName name="IQ_INVEST_SECURITY_CF_FIN">"c640"</definedName>
    <definedName name="IQ_INVEST_SECURITY_CF_INS">"c641"</definedName>
    <definedName name="IQ_INVEST_SECURITY_CF_REIT">"c642"</definedName>
    <definedName name="IQ_INVEST_SECURITY_CF_UTI">"c643"</definedName>
    <definedName name="IQ_IPRD">"c644"</definedName>
    <definedName name="IQ_ISS_DEBT_NET">"c1391"</definedName>
    <definedName name="IQ_ISS_STOCK_NET">"c1601"</definedName>
    <definedName name="IQ_ISSUE_CURRENCY">"c2156"</definedName>
    <definedName name="IQ_ISSUE_NAME">"c2142"</definedName>
    <definedName name="IQ_ISSUER">"c2143"</definedName>
    <definedName name="IQ_ISSUER_CIQID">"c2258"</definedName>
    <definedName name="IQ_ISSUER_PARENT">"c2144"</definedName>
    <definedName name="IQ_ISSUER_PARENT_CIQID">"c2260"</definedName>
    <definedName name="IQ_ISSUER_PARENT_TICKER">"c2259"</definedName>
    <definedName name="IQ_ISSUER_TICKER">"c2252"</definedName>
    <definedName name="IQ_JR_SUB_DEBT">"c2534"</definedName>
    <definedName name="IQ_JR_SUB_DEBT_EBITDA">"c2560"</definedName>
    <definedName name="IQ_JR_SUB_DEBT_EBITDA_CAPEX">"c2561"</definedName>
    <definedName name="IQ_JR_SUB_DEBT_PCT">"c2535"</definedName>
    <definedName name="IQ_LAND">"c645"</definedName>
    <definedName name="IQ_LAST_PMT_DATE">"c2188"</definedName>
    <definedName name="IQ_LAST_SPLIT_DATE">"c2095"</definedName>
    <definedName name="IQ_LAST_SPLIT_FACTOR">"c2093"</definedName>
    <definedName name="IQ_LASTPRICINGDATE">"c3051"</definedName>
    <definedName name="IQ_LASTSALEPRICE">"c646"</definedName>
    <definedName name="IQ_LASTSALEPRICE_DATE">"c2109"</definedName>
    <definedName name="IQ_LATESTK" hidden="1">1000</definedName>
    <definedName name="IQ_LATESTQ" hidden="1">500</definedName>
    <definedName name="IQ_LEGAL_SETTLE">"c647"</definedName>
    <definedName name="IQ_LEGAL_SETTLE_BNK">"c648"</definedName>
    <definedName name="IQ_LEGAL_SETTLE_BR">"c649"</definedName>
    <definedName name="IQ_LEGAL_SETTLE_FIN">"c650"</definedName>
    <definedName name="IQ_LEGAL_SETTLE_INS">"c651"</definedName>
    <definedName name="IQ_LEGAL_SETTLE_REIT">"c652"</definedName>
    <definedName name="IQ_LEGAL_SETTLE_UTI">"c653"</definedName>
    <definedName name="IQ_LEVERAGE_RATIO">"c654"</definedName>
    <definedName name="IQ_LEVERED_FCF">"c1907"</definedName>
    <definedName name="IQ_LFCF_10YR_ANN_GROWTH">"c1942"</definedName>
    <definedName name="IQ_LFCF_1YR_ANN_GROWTH">"c1937"</definedName>
    <definedName name="IQ_LFCF_2YR_ANN_GROWTH">"c1938"</definedName>
    <definedName name="IQ_LFCF_3YR_ANN_GROWTH">"c1939"</definedName>
    <definedName name="IQ_LFCF_5YR_ANN_GROWTH">"c1940"</definedName>
    <definedName name="IQ_LFCF_7YR_ANN_GROWTH">"c1941"</definedName>
    <definedName name="IQ_LFCF_MARGIN">"c1961"</definedName>
    <definedName name="IQ_LH_STATUTORY_SURPLUS">"c2771"</definedName>
    <definedName name="IQ_LICENSED_POPS">"c2123"</definedName>
    <definedName name="IQ_LIFE_EARNED">"c2739"</definedName>
    <definedName name="IQ_LIFOR">"c655"</definedName>
    <definedName name="IQ_LL">"c656"</definedName>
    <definedName name="IQ_LOAN_LEASE_RECEIV">"c657"</definedName>
    <definedName name="IQ_LOAN_LOSS">"c1386"</definedName>
    <definedName name="IQ_LOAN_SERVICE_REV">"c658"</definedName>
    <definedName name="IQ_LOANS_CF">"c659"</definedName>
    <definedName name="IQ_LOANS_CF_BNK">"c660"</definedName>
    <definedName name="IQ_LOANS_CF_BR">"c661"</definedName>
    <definedName name="IQ_LOANS_CF_FIN">"c662"</definedName>
    <definedName name="IQ_LOANS_CF_INS">"c663"</definedName>
    <definedName name="IQ_LOANS_CF_REIT">"c664"</definedName>
    <definedName name="IQ_LOANS_CF_UTI">"c665"</definedName>
    <definedName name="IQ_LOANS_FOR_SALE">"c666"</definedName>
    <definedName name="IQ_LOANS_PAST_DUE">"c667"</definedName>
    <definedName name="IQ_LOANS_RECEIV_CURRENT">"c668"</definedName>
    <definedName name="IQ_LOANS_RECEIV_LT">"c669"</definedName>
    <definedName name="IQ_LOANS_RECEIV_LT_UTI">"c670"</definedName>
    <definedName name="IQ_LONG_TERM_DEBT">"c1387"</definedName>
    <definedName name="IQ_LONG_TERM_DEBT_OVER_TOTAL_CAP">"c1388"</definedName>
    <definedName name="IQ_LONG_TERM_GROWTH">"c671"</definedName>
    <definedName name="IQ_LONG_TERM_INV">"c1389"</definedName>
    <definedName name="IQ_LOSS_LOSS_EXP">"c672"</definedName>
    <definedName name="IQ_LOSS_TO_NET_EARNED">"c2751"</definedName>
    <definedName name="IQ_LOW_TARGET_PRICE">"c1652"</definedName>
    <definedName name="IQ_LOWPRICE">"c673"</definedName>
    <definedName name="IQ_LT_DEBT">"c674"</definedName>
    <definedName name="IQ_LT_DEBT_BNK">"c675"</definedName>
    <definedName name="IQ_LT_DEBT_BR">"c676"</definedName>
    <definedName name="IQ_LT_DEBT_CAPITAL">"c677"</definedName>
    <definedName name="IQ_LT_DEBT_CAPITAL_LEASES">"c2542"</definedName>
    <definedName name="IQ_LT_DEBT_CAPITAL_LEASES_PCT">"c2543"</definedName>
    <definedName name="IQ_LT_DEBT_EQUITY">"c678"</definedName>
    <definedName name="IQ_LT_DEBT_FIN">"c679"</definedName>
    <definedName name="IQ_LT_DEBT_INS">"c680"</definedName>
    <definedName name="IQ_LT_DEBT_ISSUED">"c681"</definedName>
    <definedName name="IQ_LT_DEBT_ISSUED_BNK">"c682"</definedName>
    <definedName name="IQ_LT_DEBT_ISSUED_BR">"c683"</definedName>
    <definedName name="IQ_LT_DEBT_ISSUED_FIN">"c684"</definedName>
    <definedName name="IQ_LT_DEBT_ISSUED_INS">"c685"</definedName>
    <definedName name="IQ_LT_DEBT_ISSUED_REIT">"c686"</definedName>
    <definedName name="IQ_LT_DEBT_ISSUED_UTI">"c687"</definedName>
    <definedName name="IQ_LT_DEBT_REIT">"c688"</definedName>
    <definedName name="IQ_LT_DEBT_REPAID">"c689"</definedName>
    <definedName name="IQ_LT_DEBT_REPAID_BNK">"c690"</definedName>
    <definedName name="IQ_LT_DEBT_REPAID_BR">"c691"</definedName>
    <definedName name="IQ_LT_DEBT_REPAID_FIN">"c692"</definedName>
    <definedName name="IQ_LT_DEBT_REPAID_INS">"c693"</definedName>
    <definedName name="IQ_LT_DEBT_REPAID_REIT">"c694"</definedName>
    <definedName name="IQ_LT_DEBT_REPAID_UTI">"c695"</definedName>
    <definedName name="IQ_LT_DEBT_UTI">"c696"</definedName>
    <definedName name="IQ_LT_INVEST">"c697"</definedName>
    <definedName name="IQ_LT_INVEST_BR">"c698"</definedName>
    <definedName name="IQ_LT_INVEST_FIN">"c699"</definedName>
    <definedName name="IQ_LT_INVEST_REIT">"c700"</definedName>
    <definedName name="IQ_LT_INVEST_UTI">"c701"</definedName>
    <definedName name="IQ_LT_NOTE_RECEIV">"c1602"</definedName>
    <definedName name="IQ_LTD_DUE_AFTER_FIVE">"c704"</definedName>
    <definedName name="IQ_LTD_DUE_CY">"c705"</definedName>
    <definedName name="IQ_LTD_DUE_CY1">"c706"</definedName>
    <definedName name="IQ_LTD_DUE_CY2">"c707"</definedName>
    <definedName name="IQ_LTD_DUE_CY3">"c708"</definedName>
    <definedName name="IQ_LTD_DUE_CY4">"c709"</definedName>
    <definedName name="IQ_LTD_DUE_NEXT_FIVE">"c710"</definedName>
    <definedName name="IQ_LTM" hidden="1">2000</definedName>
    <definedName name="IQ_LTM_REVENUE_OVER_EMPLOYEES">"c1437"</definedName>
    <definedName name="IQ_LTMMONTH" hidden="1">120000</definedName>
    <definedName name="IQ_MACHINERY">"c711"</definedName>
    <definedName name="IQ_MAINT_CAPEX">"c2947"</definedName>
    <definedName name="IQ_MAINT_REPAIR">"c2087"</definedName>
    <definedName name="IQ_MAKE_WHOLE_END_DATE">"c2493"</definedName>
    <definedName name="IQ_MAKE_WHOLE_SPREAD">"c2494"</definedName>
    <definedName name="IQ_MAKE_WHOLE_START_DATE">"c2492"</definedName>
    <definedName name="IQ_MARKET_CAP_LFCF">"c2209"</definedName>
    <definedName name="IQ_MARKETCAP">"c712"</definedName>
    <definedName name="IQ_MARKETING">"c2239"</definedName>
    <definedName name="IQ_MATURITY_DATE">"c2146"</definedName>
    <definedName name="IQ_MC_RATIO">"c2783"</definedName>
    <definedName name="IQ_MC_STATUTORY_SURPLUS">"c2772"</definedName>
    <definedName name="IQ_MEDIAN_TARGET_PRICE">"c1650"</definedName>
    <definedName name="IQ_MERGER">"c713"</definedName>
    <definedName name="IQ_MERGER_BNK">"c714"</definedName>
    <definedName name="IQ_MERGER_BR">"c715"</definedName>
    <definedName name="IQ_MERGER_FIN">"c716"</definedName>
    <definedName name="IQ_MERGER_INS">"c717"</definedName>
    <definedName name="IQ_MERGER_REIT">"c718"</definedName>
    <definedName name="IQ_MERGER_RESTRUCTURE">"c719"</definedName>
    <definedName name="IQ_MERGER_RESTRUCTURE_BNK">"c720"</definedName>
    <definedName name="IQ_MERGER_RESTRUCTURE_BR">"c721"</definedName>
    <definedName name="IQ_MERGER_RESTRUCTURE_FIN">"c722"</definedName>
    <definedName name="IQ_MERGER_RESTRUCTURE_INS">"c723"</definedName>
    <definedName name="IQ_MERGER_RESTRUCTURE_REIT">"c724"</definedName>
    <definedName name="IQ_MERGER_RESTRUCTURE_UTI">"c725"</definedName>
    <definedName name="IQ_MERGER_UTI">"c726"</definedName>
    <definedName name="IQ_MINORITY_INTEREST">"c727"</definedName>
    <definedName name="IQ_MINORITY_INTEREST_BNK">"c728"</definedName>
    <definedName name="IQ_MINORITY_INTEREST_BR">"c729"</definedName>
    <definedName name="IQ_MINORITY_INTEREST_CF">"c730"</definedName>
    <definedName name="IQ_MINORITY_INTEREST_FIN">"c731"</definedName>
    <definedName name="IQ_MINORITY_INTEREST_INS">"c732"</definedName>
    <definedName name="IQ_MINORITY_INTEREST_IS">"c733"</definedName>
    <definedName name="IQ_MINORITY_INTEREST_REIT">"c734"</definedName>
    <definedName name="IQ_MINORITY_INTEREST_TOTAL">"c1905"</definedName>
    <definedName name="IQ_MINORITY_INTEREST_UTI">"c735"</definedName>
    <definedName name="IQ_MISC_ADJUST_CF">"c736"</definedName>
    <definedName name="IQ_MISC_EARN_ADJ">"c1603"</definedName>
    <definedName name="IQ_MKTCAP_EBT_EXCL">"c737"</definedName>
    <definedName name="IQ_MKTCAP_EBT_EXCL_AVG">"c738"</definedName>
    <definedName name="IQ_MKTCAP_EBT_INCL_AVG">"c739"</definedName>
    <definedName name="IQ_MKTCAP_TOTAL_REV">"c740"</definedName>
    <definedName name="IQ_MKTCAP_TOTAL_REV_AVG">"c741"</definedName>
    <definedName name="IQ_MKTCAP_TOTAL_REV_FWD">"c742"</definedName>
    <definedName name="IQ_MM_ACCOUNT">"c743"</definedName>
    <definedName name="IQ_MONTH" hidden="1">15000</definedName>
    <definedName name="IQ_MORT_BANK_ACT">"c744"</definedName>
    <definedName name="IQ_MORT_BANKING_FEE">"c745"</definedName>
    <definedName name="IQ_MORT_INT_INC">"c746"</definedName>
    <definedName name="IQ_MORT_LOANS">"c747"</definedName>
    <definedName name="IQ_MORT_SECURITY">"c748"</definedName>
    <definedName name="IQ_MORTGAGE_SERV_RIGHTS">"c2242"</definedName>
    <definedName name="IQ_MTD" hidden="1">800000</definedName>
    <definedName name="IQ_NAMES_REVISION_DATE_" localSheetId="5" hidden="1">40731.3552083333</definedName>
    <definedName name="IQ_NAMES_REVISION_DATE_" localSheetId="7">40731.3552083333</definedName>
    <definedName name="IQ_NAMES_REVISION_DATE_" localSheetId="9">40731.3552083333</definedName>
    <definedName name="IQ_NAMES_REVISION_DATE_" hidden="1">40585.6820486111</definedName>
    <definedName name="IQ_NET_CHANGE">"c749"</definedName>
    <definedName name="IQ_NET_CLAIM_EXP_INCUR">"c2757"</definedName>
    <definedName name="IQ_NET_CLAIM_EXP_INCUR_CY">"c2761"</definedName>
    <definedName name="IQ_NET_CLAIM_EXP_INCUR_PY">"c2762"</definedName>
    <definedName name="IQ_NET_CLAIM_EXP_PAID">"c2760"</definedName>
    <definedName name="IQ_NET_CLAIM_EXP_PAID_CY">"c2763"</definedName>
    <definedName name="IQ_NET_CLAIM_EXP_PAID_PY">"c2764"</definedName>
    <definedName name="IQ_NET_CLAIM_EXP_RES">"c2754"</definedName>
    <definedName name="IQ_NET_DEBT">"c1584"</definedName>
    <definedName name="IQ_NET_DEBT_EBITDA">"c750"</definedName>
    <definedName name="IQ_NET_DEBT_EBITDA_CAPEX">"c2949"</definedName>
    <definedName name="IQ_NET_DEBT_ISSUED">"c751"</definedName>
    <definedName name="IQ_NET_DEBT_ISSUED_BNK">"c752"</definedName>
    <definedName name="IQ_NET_DEBT_ISSUED_BR">"c753"</definedName>
    <definedName name="IQ_NET_DEBT_ISSUED_FIN">"c754"</definedName>
    <definedName name="IQ_NET_DEBT_ISSUED_INS">"c755"</definedName>
    <definedName name="IQ_NET_DEBT_ISSUED_REIT">"c756"</definedName>
    <definedName name="IQ_NET_DEBT_ISSUED_UTI">"c757"</definedName>
    <definedName name="IQ_NET_EARNED">"c2734"</definedName>
    <definedName name="IQ_NET_INC">"c1394"</definedName>
    <definedName name="IQ_NET_INC_BEFORE">"c1368"</definedName>
    <definedName name="IQ_NET_INC_CF">"c1397"</definedName>
    <definedName name="IQ_NET_INC_MARGIN">"c1398"</definedName>
    <definedName name="IQ_NET_INT_INC_10YR_ANN_GROWTH">"c758"</definedName>
    <definedName name="IQ_NET_INT_INC_1YR_ANN_GROWTH">"c759"</definedName>
    <definedName name="IQ_NET_INT_INC_2YR_ANN_GROWTH">"c760"</definedName>
    <definedName name="IQ_NET_INT_INC_3YR_ANN_GROWTH">"c761"</definedName>
    <definedName name="IQ_NET_INT_INC_5YR_ANN_GROWTH">"c762"</definedName>
    <definedName name="IQ_NET_INT_INC_7YR_ANN_GROWTH">"c763"</definedName>
    <definedName name="IQ_NET_INT_INC_BNK">"c764"</definedName>
    <definedName name="IQ_NET_INT_INC_BR">"c765"</definedName>
    <definedName name="IQ_NET_INT_INC_FIN">"c766"</definedName>
    <definedName name="IQ_NET_INT_INC_TOTAL_REV">"c767"</definedName>
    <definedName name="IQ_NET_INT_MARGIN">"c768"</definedName>
    <definedName name="IQ_NET_INTEREST_EXP">"c769"</definedName>
    <definedName name="IQ_NET_INTEREST_EXP_REIT">"c770"</definedName>
    <definedName name="IQ_NET_INTEREST_EXP_UTI">"c771"</definedName>
    <definedName name="IQ_NET_INTEREST_INC">"c1392"</definedName>
    <definedName name="IQ_NET_INTEREST_INC_AFTER_LL">"c1604"</definedName>
    <definedName name="IQ_NET_LIFE_INS_IN_FORCE">"c2769"</definedName>
    <definedName name="IQ_NET_LOANS">"c772"</definedName>
    <definedName name="IQ_NET_LOANS_10YR_ANN_GROWTH">"c773"</definedName>
    <definedName name="IQ_NET_LOANS_1YR_ANN_GROWTH">"c774"</definedName>
    <definedName name="IQ_NET_LOANS_2YR_ANN_GROWTH">"c775"</definedName>
    <definedName name="IQ_NET_LOANS_3YR_ANN_GROWTH">"c776"</definedName>
    <definedName name="IQ_NET_LOANS_5YR_ANN_GROWTH">"c777"</definedName>
    <definedName name="IQ_NET_LOANS_7YR_ANN_GROWTH">"c778"</definedName>
    <definedName name="IQ_NET_LOANS_TOTAL_DEPOSITS">"c779"</definedName>
    <definedName name="IQ_NET_RENTAL_EXP_FN">"c780"</definedName>
    <definedName name="IQ_NET_TO_GROSS_EARNED">"c2750"</definedName>
    <definedName name="IQ_NET_TO_GROSS_WRITTEN">"c2729"</definedName>
    <definedName name="IQ_NET_WRITTEN">"c2728"</definedName>
    <definedName name="IQ_NEW_PREM">"c2785"</definedName>
    <definedName name="IQ_NEXT_CALL_DATE">"c2198"</definedName>
    <definedName name="IQ_NEXT_CALL_PRICE">"c2199"</definedName>
    <definedName name="IQ_NEXT_INT_DATE">"c2187"</definedName>
    <definedName name="IQ_NEXT_PUT_DATE">"c2200"</definedName>
    <definedName name="IQ_NEXT_PUT_PRICE">"c2201"</definedName>
    <definedName name="IQ_NEXT_SINK_FUND_AMOUNT">"c2490"</definedName>
    <definedName name="IQ_NEXT_SINK_FUND_DATE">"c2489"</definedName>
    <definedName name="IQ_NEXT_SINK_FUND_PRICE">"c2491"</definedName>
    <definedName name="IQ_NI">"c781"</definedName>
    <definedName name="IQ_NI_10YR_ANN_GROWTH">"c782"</definedName>
    <definedName name="IQ_NI_1YR_ANN_GROWTH">"c783"</definedName>
    <definedName name="IQ_NI_2YR_ANN_GROWTH">"c784"</definedName>
    <definedName name="IQ_NI_3YR_ANN_GROWTH">"c785"</definedName>
    <definedName name="IQ_NI_5YR_ANN_GROWTH">"c786"</definedName>
    <definedName name="IQ_NI_7YR_ANN_GROWTH">"c787"</definedName>
    <definedName name="IQ_NI_AFTER_CAPITALIZED">"c788"</definedName>
    <definedName name="IQ_NI_AVAIL_EXCL">"c789"</definedName>
    <definedName name="IQ_NI_AVAIL_EXCL_MARGIN">"c790"</definedName>
    <definedName name="IQ_NI_AVAIL_INCL">"c791"</definedName>
    <definedName name="IQ_NI_BEFORE_CAPITALIZED">"c792"</definedName>
    <definedName name="IQ_NI_CF">"c793"</definedName>
    <definedName name="IQ_NI_MARGIN">"c794"</definedName>
    <definedName name="IQ_NI_NORM">"c1901"</definedName>
    <definedName name="IQ_NI_NORM_10YR_ANN_GROWTH">"c1960"</definedName>
    <definedName name="IQ_NI_NORM_1YR_ANN_GROWTH">"c1955"</definedName>
    <definedName name="IQ_NI_NORM_2YR_ANN_GROWTH">"c1956"</definedName>
    <definedName name="IQ_NI_NORM_3YR_ANN_GROWTH">"c1957"</definedName>
    <definedName name="IQ_NI_NORM_5YR_ANN_GROWTH">"c1958"</definedName>
    <definedName name="IQ_NI_NORM_7YR_ANN_GROWTH">"c1959"</definedName>
    <definedName name="IQ_NI_NORM_MARGIN">"c1964"</definedName>
    <definedName name="IQ_NI_SFAS">"c795"</definedName>
    <definedName name="IQ_NON_ACCRUAL_LOANS">"c796"</definedName>
    <definedName name="IQ_NON_CASH">"c1399"</definedName>
    <definedName name="IQ_NON_CASH_ITEMS">"c797"</definedName>
    <definedName name="IQ_NON_INS_EXP">"c798"</definedName>
    <definedName name="IQ_NON_INS_REV">"c799"</definedName>
    <definedName name="IQ_NON_INT_BEAR_CD">"c800"</definedName>
    <definedName name="IQ_NON_INT_EXP">"c801"</definedName>
    <definedName name="IQ_NON_INT_INC">"c802"</definedName>
    <definedName name="IQ_NON_INT_INC_10YR_ANN_GROWTH">"c803"</definedName>
    <definedName name="IQ_NON_INT_INC_1YR_ANN_GROWTH">"c804"</definedName>
    <definedName name="IQ_NON_INT_INC_2YR_ANN_GROWTH">"c805"</definedName>
    <definedName name="IQ_NON_INT_INC_3YR_ANN_GROWTH">"c806"</definedName>
    <definedName name="IQ_NON_INT_INC_5YR_ANN_GROWTH">"c807"</definedName>
    <definedName name="IQ_NON_INT_INC_7YR_ANN_GROWTH">"c808"</definedName>
    <definedName name="IQ_NON_INTEREST_EXP">"c1400"</definedName>
    <definedName name="IQ_NON_INTEREST_INC">"c1401"</definedName>
    <definedName name="IQ_NON_OPER_EXP">"c809"</definedName>
    <definedName name="IQ_NON_OPER_INC">"c810"</definedName>
    <definedName name="IQ_NON_PERF_ASSETS_10YR_ANN_GROWTH">"c811"</definedName>
    <definedName name="IQ_NON_PERF_ASSETS_1YR_ANN_GROWTH">"c812"</definedName>
    <definedName name="IQ_NON_PERF_ASSETS_2YR_ANN_GROWTH">"c813"</definedName>
    <definedName name="IQ_NON_PERF_ASSETS_3YR_ANN_GROWTH">"c814"</definedName>
    <definedName name="IQ_NON_PERF_ASSETS_5YR_ANN_GROWTH">"c815"</definedName>
    <definedName name="IQ_NON_PERF_ASSETS_7YR_ANN_GROWTH">"c816"</definedName>
    <definedName name="IQ_NON_PERF_ASSETS_TOTAL_ASSETS">"c817"</definedName>
    <definedName name="IQ_NON_PERF_LOANS_10YR_ANN_GROWTH">"c818"</definedName>
    <definedName name="IQ_NON_PERF_LOANS_1YR_ANN_GROWTH">"c819"</definedName>
    <definedName name="IQ_NON_PERF_LOANS_2YR_ANN_GROWTH">"c820"</definedName>
    <definedName name="IQ_NON_PERF_LOANS_3YR_ANN_GROWTH">"c821"</definedName>
    <definedName name="IQ_NON_PERF_LOANS_5YR_ANN_GROWTH">"c822"</definedName>
    <definedName name="IQ_NON_PERF_LOANS_7YR_ANN_GROWTH">"c823"</definedName>
    <definedName name="IQ_NON_PERF_LOANS_TOTAL_ASSETS">"c824"</definedName>
    <definedName name="IQ_NON_PERF_LOANS_TOTAL_LOANS">"c825"</definedName>
    <definedName name="IQ_NON_PERFORMING_ASSETS">"c826"</definedName>
    <definedName name="IQ_NON_PERFORMING_LOANS">"c827"</definedName>
    <definedName name="IQ_NONCASH_PENSION_EXP">"c3000"</definedName>
    <definedName name="IQ_NONRECOURSE_DEBT">"c2550"</definedName>
    <definedName name="IQ_NONRECOURSE_DEBT_PCT">"c2551"</definedName>
    <definedName name="IQ_NONUTIL_REV">"c2089"</definedName>
    <definedName name="IQ_NORMAL_INC_AFTER">"c1605"</definedName>
    <definedName name="IQ_NORMAL_INC_AVAIL">"c1606"</definedName>
    <definedName name="IQ_NORMAL_INC_BEFORE">"c1607"</definedName>
    <definedName name="IQ_NOTES_PAY">"c1423"</definedName>
    <definedName name="IQ_NOW_ACCOUNT">"c828"</definedName>
    <definedName name="IQ_NPPE">"c829"</definedName>
    <definedName name="IQ_NPPE_10YR_ANN_GROWTH">"c830"</definedName>
    <definedName name="IQ_NPPE_1YR_ANN_GROWTH">"c831"</definedName>
    <definedName name="IQ_NPPE_2YR_ANN_GROWTH">"c832"</definedName>
    <definedName name="IQ_NPPE_3YR_ANN_GROWTH">"c833"</definedName>
    <definedName name="IQ_NPPE_5YR_ANN_GROWTH">"c834"</definedName>
    <definedName name="IQ_NPPE_7YR_ANN_GROWTH">"c835"</definedName>
    <definedName name="IQ_NTM" hidden="1">6000</definedName>
    <definedName name="IQ_NUKE">"c836"</definedName>
    <definedName name="IQ_NUKE_CF">"c837"</definedName>
    <definedName name="IQ_NUKE_CONTR">"c838"</definedName>
    <definedName name="IQ_NUM_BRANCHES">"c2088"</definedName>
    <definedName name="IQ_NUMBER_ADRHOLDERS">"c1970"</definedName>
    <definedName name="IQ_NUMBER_DAYS">"c1904"</definedName>
    <definedName name="IQ_NUMBER_SHAREHOLDERS">"c1967"</definedName>
    <definedName name="IQ_NUMBER_SHAREHOLDERS_CLASSA">"c1968"</definedName>
    <definedName name="IQ_NUMBER_SHAREHOLDERS_OTHER">"c1969"</definedName>
    <definedName name="IQ_OCCUPY_EXP">"c839"</definedName>
    <definedName name="IQ_OFFER_AMOUNT">"c2152"</definedName>
    <definedName name="IQ_OFFER_COUPON">"c2147"</definedName>
    <definedName name="IQ_OFFER_COUPON_TYPE">"c2148"</definedName>
    <definedName name="IQ_OFFER_DATE">"c2149"</definedName>
    <definedName name="IQ_OFFER_PRICE">"c2150"</definedName>
    <definedName name="IQ_OFFER_YIELD">"c2151"</definedName>
    <definedName name="IQ_OG_10DISC">"c1998"</definedName>
    <definedName name="IQ_OG_10DISC_GAS">"c2018"</definedName>
    <definedName name="IQ_OG_10DISC_OIL">"c2008"</definedName>
    <definedName name="IQ_OG_ACQ_COST_PROVED">"c1975"</definedName>
    <definedName name="IQ_OG_ACQ_COST_PROVED_GAS">"c1987"</definedName>
    <definedName name="IQ_OG_ACQ_COST_PROVED_OIL">"c1981"</definedName>
    <definedName name="IQ_OG_ACQ_COST_UNPROVED">"c1976"</definedName>
    <definedName name="IQ_OG_ACQ_COST_UNPROVED_GAS">"c1988"</definedName>
    <definedName name="IQ_OG_ACQ_COST_UNPROVED_OIL">"c1982"</definedName>
    <definedName name="IQ_OG_AVG_DAILY_PROD_GAS">"c2910"</definedName>
    <definedName name="IQ_OG_AVG_DAILY_PROD_NGL">"c2911"</definedName>
    <definedName name="IQ_OG_AVG_DAILY_PROD_OIL">"c2909"</definedName>
    <definedName name="IQ_OG_CLOSE_BALANCE_GAS">"c2049"</definedName>
    <definedName name="IQ_OG_CLOSE_BALANCE_NGL">"c2920"</definedName>
    <definedName name="IQ_OG_CLOSE_BALANCE_OIL">"c2037"</definedName>
    <definedName name="IQ_OG_DCF_BEFORE_TAXES">"c2023"</definedName>
    <definedName name="IQ_OG_DCF_BEFORE_TAXES_GAS">"c2025"</definedName>
    <definedName name="IQ_OG_DCF_BEFORE_TAXES_OIL">"c2024"</definedName>
    <definedName name="IQ_OG_DEVELOPED_RESERVES_GAS">"c2053"</definedName>
    <definedName name="IQ_OG_DEVELOPED_RESERVES_NGL">"c2922"</definedName>
    <definedName name="IQ_OG_DEVELOPED_RESERVES_OIL">"c2054"</definedName>
    <definedName name="IQ_OG_DEVELOPMENT_COSTS">"c1978"</definedName>
    <definedName name="IQ_OG_DEVELOPMENT_COSTS_GAS">"c1990"</definedName>
    <definedName name="IQ_OG_DEVELOPMENT_COSTS_OIL">"c1984"</definedName>
    <definedName name="IQ_OG_EQUITY_DCF">"c2002"</definedName>
    <definedName name="IQ_OG_EQUITY_DCF_GAS">"c2022"</definedName>
    <definedName name="IQ_OG_EQUITY_DCF_OIL">"c2012"</definedName>
    <definedName name="IQ_OG_EQUTY_RESERVES_GAS">"c2050"</definedName>
    <definedName name="IQ_OG_EQUTY_RESERVES_NGL">"c2921"</definedName>
    <definedName name="IQ_OG_EQUTY_RESERVES_OIL">"c2038"</definedName>
    <definedName name="IQ_OG_EXPLORATION_COSTS">"c1977"</definedName>
    <definedName name="IQ_OG_EXPLORATION_COSTS_GAS">"c1989"</definedName>
    <definedName name="IQ_OG_EXPLORATION_COSTS_OIL">"c1983"</definedName>
    <definedName name="IQ_OG_EXT_DISC_GAS">"c2043"</definedName>
    <definedName name="IQ_OG_EXT_DISC_NGL">"c2914"</definedName>
    <definedName name="IQ_OG_EXT_DISC_OIL">"c2031"</definedName>
    <definedName name="IQ_OG_FUTURE_CASH_INFLOWS">"c1993"</definedName>
    <definedName name="IQ_OG_FUTURE_CASH_INFLOWS_GAS">"c2013"</definedName>
    <definedName name="IQ_OG_FUTURE_CASH_INFLOWS_OIL">"c2003"</definedName>
    <definedName name="IQ_OG_FUTURE_DEVELOPMENT_COSTS">"c1995"</definedName>
    <definedName name="IQ_OG_FUTURE_DEVELOPMENT_COSTS_GAS">"c2015"</definedName>
    <definedName name="IQ_OG_FUTURE_DEVELOPMENT_COSTS_OIL">"c2005"</definedName>
    <definedName name="IQ_OG_FUTURE_INC_TAXES">"c1997"</definedName>
    <definedName name="IQ_OG_FUTURE_INC_TAXES_GAS">"c2017"</definedName>
    <definedName name="IQ_OG_FUTURE_INC_TAXES_OIL">"c2007"</definedName>
    <definedName name="IQ_OG_FUTURE_PRODUCTION_COSTS">"c1994"</definedName>
    <definedName name="IQ_OG_FUTURE_PRODUCTION_COSTS_GAS">"c2014"</definedName>
    <definedName name="IQ_OG_FUTURE_PRODUCTION_COSTS_OIL">"c2004"</definedName>
    <definedName name="IQ_OG_GAS_PRICE_HEDGED">"c2056"</definedName>
    <definedName name="IQ_OG_GAS_PRICE_UNHEDGED">"c2058"</definedName>
    <definedName name="IQ_OG_IMPROVED_RECOVERY_GAS">"c2044"</definedName>
    <definedName name="IQ_OG_IMPROVED_RECOVERY_NGL">"c2915"</definedName>
    <definedName name="IQ_OG_IMPROVED_RECOVERY_OIL">"c2032"</definedName>
    <definedName name="IQ_OG_LIQUID_GAS_PRICE_HEDGED">"c2233"</definedName>
    <definedName name="IQ_OG_LIQUID_GAS_PRICE_UNHEDGED">"c2234"</definedName>
    <definedName name="IQ_OG_NET_FUTURE_CASH_FLOWS">"c1996"</definedName>
    <definedName name="IQ_OG_NET_FUTURE_CASH_FLOWS_GAS">"c2016"</definedName>
    <definedName name="IQ_OG_NET_FUTURE_CASH_FLOWS_OIL">"c2006"</definedName>
    <definedName name="IQ_OG_OIL_PRICE_HEDGED">"c2055"</definedName>
    <definedName name="IQ_OG_OIL_PRICE_UNHEDGED">"c2057"</definedName>
    <definedName name="IQ_OG_OPEN_BALANCE_GAS">"c2041"</definedName>
    <definedName name="IQ_OG_OPEN_BALANCE_NGL">"c2912"</definedName>
    <definedName name="IQ_OG_OPEN_BALANCE_OIL">"c2029"</definedName>
    <definedName name="IQ_OG_OTHER_ADJ_FCF">"c1999"</definedName>
    <definedName name="IQ_OG_OTHER_ADJ_FCF_GAS">"c2019"</definedName>
    <definedName name="IQ_OG_OTHER_ADJ_FCF_OIL">"c2009"</definedName>
    <definedName name="IQ_OG_OTHER_ADJ_GAS">"c2048"</definedName>
    <definedName name="IQ_OG_OTHER_ADJ_NGL">"c2919"</definedName>
    <definedName name="IQ_OG_OTHER_ADJ_OIL">"c2036"</definedName>
    <definedName name="IQ_OG_OTHER_COSTS">"c1979"</definedName>
    <definedName name="IQ_OG_OTHER_COSTS_GAS">"c1991"</definedName>
    <definedName name="IQ_OG_OTHER_COSTS_OIL">"c1985"</definedName>
    <definedName name="IQ_OG_PRODUCTION_GAS">"c2047"</definedName>
    <definedName name="IQ_OG_PRODUCTION_NGL">"c2918"</definedName>
    <definedName name="IQ_OG_PRODUCTION_OIL">"c2035"</definedName>
    <definedName name="IQ_OG_PURCHASES_GAS">"c2045"</definedName>
    <definedName name="IQ_OG_PURCHASES_NGL">"c2916"</definedName>
    <definedName name="IQ_OG_PURCHASES_OIL">"c2033"</definedName>
    <definedName name="IQ_OG_REVISIONS_GAS">"c2042"</definedName>
    <definedName name="IQ_OG_REVISIONS_NGL">"c2913"</definedName>
    <definedName name="IQ_OG_REVISIONS_OIL">"c2030"</definedName>
    <definedName name="IQ_OG_SALES_IN_PLACE_GAS">"c2046"</definedName>
    <definedName name="IQ_OG_SALES_IN_PLACE_NGL">"c2917"</definedName>
    <definedName name="IQ_OG_SALES_IN_PLACE_OIL">"c2034"</definedName>
    <definedName name="IQ_OG_STANDARDIZED_DCF">"c2000"</definedName>
    <definedName name="IQ_OG_STANDARDIZED_DCF_GAS">"c2020"</definedName>
    <definedName name="IQ_OG_STANDARDIZED_DCF_HEDGED">"c2001"</definedName>
    <definedName name="IQ_OG_STANDARDIZED_DCF_HEDGED_GAS">"c2021"</definedName>
    <definedName name="IQ_OG_STANDARDIZED_DCF_HEDGED_OIL">"c2011"</definedName>
    <definedName name="IQ_OG_STANDARDIZED_DCF_OIL">"c2010"</definedName>
    <definedName name="IQ_OG_TAXES">"c2026"</definedName>
    <definedName name="IQ_OG_TAXES_GAS">"c2028"</definedName>
    <definedName name="IQ_OG_TAXES_OIL">"c2027"</definedName>
    <definedName name="IQ_OG_TOTAL_COSTS">"c1980"</definedName>
    <definedName name="IQ_OG_TOTAL_COSTS_GAS">"c1992"</definedName>
    <definedName name="IQ_OG_TOTAL_COSTS_OIL">"c1986"</definedName>
    <definedName name="IQ_OG_TOTAL_EST_PROVED_RESERVES_GAS">"c2052"</definedName>
    <definedName name="IQ_OG_TOTAL_GAS_PRODUCTION">"c2060"</definedName>
    <definedName name="IQ_OG_TOTAL_LIQUID_GAS_PRODUCTION">"c2235"</definedName>
    <definedName name="IQ_OG_TOTAL_OIL_PRODUCTION">"c2059"</definedName>
    <definedName name="IQ_OG_UNDEVELOPED_RESERVES_GAS">"c2051"</definedName>
    <definedName name="IQ_OG_UNDEVELOPED_RESERVES_NGL">"c2923"</definedName>
    <definedName name="IQ_OG_UNDEVELOPED_RESERVES_OIL">"c2039"</definedName>
    <definedName name="IQ_OIL_IMPAIR">"c840"</definedName>
    <definedName name="IQ_OL_COMM_AFTER_FIVE">"c841"</definedName>
    <definedName name="IQ_OL_COMM_CY">"c842"</definedName>
    <definedName name="IQ_OL_COMM_CY1">"c843"</definedName>
    <definedName name="IQ_OL_COMM_CY2">"c844"</definedName>
    <definedName name="IQ_OL_COMM_CY3">"c845"</definedName>
    <definedName name="IQ_OL_COMM_CY4">"c846"</definedName>
    <definedName name="IQ_OL_COMM_NEXT_FIVE">"c847"</definedName>
    <definedName name="IQ_OPENPRICE">"c848"</definedName>
    <definedName name="IQ_OPER_INC">"c849"</definedName>
    <definedName name="IQ_OPER_INC_BR">"c850"</definedName>
    <definedName name="IQ_OPER_INC_FIN">"c851"</definedName>
    <definedName name="IQ_OPER_INC_INS">"c852"</definedName>
    <definedName name="IQ_OPER_INC_MARGIN">"c1448"</definedName>
    <definedName name="IQ_OPER_INC_REIT">"c853"</definedName>
    <definedName name="IQ_OPER_INC_UTI">"c854"</definedName>
    <definedName name="IQ_OPERATIONS_EXP">"c855"</definedName>
    <definedName name="IQ_OPTIONS_BEG_OS">"c1572"</definedName>
    <definedName name="IQ_OPTIONS_CANCELLED">"c856"</definedName>
    <definedName name="IQ_OPTIONS_END_OS">"c1573"</definedName>
    <definedName name="IQ_OPTIONS_EXERCISED">"c2116"</definedName>
    <definedName name="IQ_OPTIONS_GRANTED">"c2673"</definedName>
    <definedName name="IQ_OPTIONS_ISSUED">"c857"</definedName>
    <definedName name="IQ_OPTIONS_STRIKE_PRICE_GRANTED">"c2678"</definedName>
    <definedName name="IQ_OPTIONS_STRIKE_PRICE_OS">"c2677"</definedName>
    <definedName name="IQ_ORDER_BACKLOG">"c2090"</definedName>
    <definedName name="IQ_OTHER_ADJUST_GROSS_LOANS">"c859"</definedName>
    <definedName name="IQ_OTHER_ASSETS">"c860"</definedName>
    <definedName name="IQ_OTHER_ASSETS_BNK">"c861"</definedName>
    <definedName name="IQ_OTHER_ASSETS_BR">"c862"</definedName>
    <definedName name="IQ_OTHER_ASSETS_FIN">"c863"</definedName>
    <definedName name="IQ_OTHER_ASSETS_INS">"c864"</definedName>
    <definedName name="IQ_OTHER_ASSETS_REIT">"c865"</definedName>
    <definedName name="IQ_OTHER_ASSETS_SERV_RIGHTS">"c2243"</definedName>
    <definedName name="IQ_OTHER_ASSETS_UTI">"c866"</definedName>
    <definedName name="IQ_OTHER_BEARING_LIAB">"c1608"</definedName>
    <definedName name="IQ_OTHER_BENEFITS_OBLIGATION">"c867"</definedName>
    <definedName name="IQ_OTHER_CA">"c868"</definedName>
    <definedName name="IQ_OTHER_CA_SUPPL">"c869"</definedName>
    <definedName name="IQ_OTHER_CA_SUPPL_BNK">"c870"</definedName>
    <definedName name="IQ_OTHER_CA_SUPPL_BR">"c871"</definedName>
    <definedName name="IQ_OTHER_CA_SUPPL_FIN">"c872"</definedName>
    <definedName name="IQ_OTHER_CA_SUPPL_INS">"c873"</definedName>
    <definedName name="IQ_OTHER_CA_SUPPL_REIT">"c874"</definedName>
    <definedName name="IQ_OTHER_CA_SUPPL_UTI">"c875"</definedName>
    <definedName name="IQ_OTHER_CA_UTI">"c876"</definedName>
    <definedName name="IQ_OTHER_CL">"c877"</definedName>
    <definedName name="IQ_OTHER_CL_SUPPL">"c878"</definedName>
    <definedName name="IQ_OTHER_CL_SUPPL_BNK">"c879"</definedName>
    <definedName name="IQ_OTHER_CL_SUPPL_BR">"c880"</definedName>
    <definedName name="IQ_OTHER_CL_SUPPL_FIN">"c881"</definedName>
    <definedName name="IQ_OTHER_CL_SUPPL_REIT">"c882"</definedName>
    <definedName name="IQ_OTHER_CL_SUPPL_UTI">"c883"</definedName>
    <definedName name="IQ_OTHER_CL_UTI">"c884"</definedName>
    <definedName name="IQ_OTHER_CURRENT_ASSETS">"c1403"</definedName>
    <definedName name="IQ_OTHER_CURRENT_LIAB">"c1404"</definedName>
    <definedName name="IQ_OTHER_DEBT">"c2507"</definedName>
    <definedName name="IQ_OTHER_DEBT_PCT">"c2508"</definedName>
    <definedName name="IQ_OTHER_DEP">"c885"</definedName>
    <definedName name="IQ_OTHER_EARNING">"c1609"</definedName>
    <definedName name="IQ_OTHER_EQUITY">"c886"</definedName>
    <definedName name="IQ_OTHER_EQUITY_BNK">"c887"</definedName>
    <definedName name="IQ_OTHER_EQUITY_BR">"c888"</definedName>
    <definedName name="IQ_OTHER_EQUITY_FIN">"c889"</definedName>
    <definedName name="IQ_OTHER_EQUITY_INS">"c890"</definedName>
    <definedName name="IQ_OTHER_EQUITY_REIT">"c891"</definedName>
    <definedName name="IQ_OTHER_EQUITY_UTI">"c892"</definedName>
    <definedName name="IQ_OTHER_FINANCE_ACT">"c893"</definedName>
    <definedName name="IQ_OTHER_FINANCE_ACT_BNK">"c894"</definedName>
    <definedName name="IQ_OTHER_FINANCE_ACT_BR">"c895"</definedName>
    <definedName name="IQ_OTHER_FINANCE_ACT_FIN">"c896"</definedName>
    <definedName name="IQ_OTHER_FINANCE_ACT_INS">"c897"</definedName>
    <definedName name="IQ_OTHER_FINANCE_ACT_REIT">"c898"</definedName>
    <definedName name="IQ_OTHER_FINANCE_ACT_SUPPL">"c899"</definedName>
    <definedName name="IQ_OTHER_FINANCE_ACT_SUPPL_BNK">"c900"</definedName>
    <definedName name="IQ_OTHER_FINANCE_ACT_SUPPL_BR">"c901"</definedName>
    <definedName name="IQ_OTHER_FINANCE_ACT_SUPPL_FIN">"c902"</definedName>
    <definedName name="IQ_OTHER_FINANCE_ACT_SUPPL_INS">"c903"</definedName>
    <definedName name="IQ_OTHER_FINANCE_ACT_SUPPL_REIT">"c904"</definedName>
    <definedName name="IQ_OTHER_FINANCE_ACT_SUPPL_UTI">"c905"</definedName>
    <definedName name="IQ_OTHER_FINANCE_ACT_UTI">"c906"</definedName>
    <definedName name="IQ_OTHER_INTAN">"c907"</definedName>
    <definedName name="IQ_OTHER_INTAN_BNK">"c908"</definedName>
    <definedName name="IQ_OTHER_INTAN_BR">"c909"</definedName>
    <definedName name="IQ_OTHER_INTAN_FIN">"c910"</definedName>
    <definedName name="IQ_OTHER_INTAN_INS">"c911"</definedName>
    <definedName name="IQ_OTHER_INTAN_REIT">"c912"</definedName>
    <definedName name="IQ_OTHER_INTAN_UTI">"c913"</definedName>
    <definedName name="IQ_OTHER_INV">"c914"</definedName>
    <definedName name="IQ_OTHER_INVEST">"c915"</definedName>
    <definedName name="IQ_OTHER_INVEST_ACT">"c916"</definedName>
    <definedName name="IQ_OTHER_INVEST_ACT_BNK">"c917"</definedName>
    <definedName name="IQ_OTHER_INVEST_ACT_BR">"c918"</definedName>
    <definedName name="IQ_OTHER_INVEST_ACT_FIN">"c919"</definedName>
    <definedName name="IQ_OTHER_INVEST_ACT_INS">"c920"</definedName>
    <definedName name="IQ_OTHER_INVEST_ACT_REIT">"c921"</definedName>
    <definedName name="IQ_OTHER_INVEST_ACT_SUPPL">"c922"</definedName>
    <definedName name="IQ_OTHER_INVEST_ACT_SUPPL_BNK">"c923"</definedName>
    <definedName name="IQ_OTHER_INVEST_ACT_SUPPL_BR">"c924"</definedName>
    <definedName name="IQ_OTHER_INVEST_ACT_SUPPL_FIN">"c925"</definedName>
    <definedName name="IQ_OTHER_INVEST_ACT_SUPPL_INS">"c926"</definedName>
    <definedName name="IQ_OTHER_INVEST_ACT_SUPPL_REIT">"c927"</definedName>
    <definedName name="IQ_OTHER_INVEST_ACT_SUPPL_UTI">"c928"</definedName>
    <definedName name="IQ_OTHER_INVEST_ACT_UTI">"c929"</definedName>
    <definedName name="IQ_OTHER_INVESTING">"c1408"</definedName>
    <definedName name="IQ_OTHER_LIAB">"c930"</definedName>
    <definedName name="IQ_OTHER_LIAB_BNK">"c931"</definedName>
    <definedName name="IQ_OTHER_LIAB_BR">"c932"</definedName>
    <definedName name="IQ_OTHER_LIAB_FIN">"c933"</definedName>
    <definedName name="IQ_OTHER_LIAB_INS">"c934"</definedName>
    <definedName name="IQ_OTHER_LIAB_LT">"c935"</definedName>
    <definedName name="IQ_OTHER_LIAB_LT_BNK">"c936"</definedName>
    <definedName name="IQ_OTHER_LIAB_LT_BR">"c937"</definedName>
    <definedName name="IQ_OTHER_LIAB_LT_FIN">"c938"</definedName>
    <definedName name="IQ_OTHER_LIAB_LT_INS">"c939"</definedName>
    <definedName name="IQ_OTHER_LIAB_LT_REIT">"c940"</definedName>
    <definedName name="IQ_OTHER_LIAB_LT_UTI">"c941"</definedName>
    <definedName name="IQ_OTHER_LIAB_REIT">"c942"</definedName>
    <definedName name="IQ_OTHER_LIAB_UTI">"c943"</definedName>
    <definedName name="IQ_OTHER_LIAB_WRITTEN">"c944"</definedName>
    <definedName name="IQ_OTHER_LOANS">"c945"</definedName>
    <definedName name="IQ_OTHER_LONG_TERM">"c1409"</definedName>
    <definedName name="IQ_OTHER_LT_ASSETS">"c946"</definedName>
    <definedName name="IQ_OTHER_LT_ASSETS_BNK">"c947"</definedName>
    <definedName name="IQ_OTHER_LT_ASSETS_BR">"c948"</definedName>
    <definedName name="IQ_OTHER_LT_ASSETS_FIN">"c949"</definedName>
    <definedName name="IQ_OTHER_LT_ASSETS_INS">"c950"</definedName>
    <definedName name="IQ_OTHER_LT_ASSETS_REIT">"c951"</definedName>
    <definedName name="IQ_OTHER_LT_ASSETS_UTI">"c952"</definedName>
    <definedName name="IQ_OTHER_NET">"c1453"</definedName>
    <definedName name="IQ_OTHER_NON_INT_EXP">"c953"</definedName>
    <definedName name="IQ_OTHER_NON_INT_EXP_TOTAL">"c954"</definedName>
    <definedName name="IQ_OTHER_NON_INT_INC">"c955"</definedName>
    <definedName name="IQ_OTHER_NON_OPER_EXP">"c956"</definedName>
    <definedName name="IQ_OTHER_NON_OPER_EXP_BR">"c957"</definedName>
    <definedName name="IQ_OTHER_NON_OPER_EXP_FIN">"c958"</definedName>
    <definedName name="IQ_OTHER_NON_OPER_EXP_INS">"c959"</definedName>
    <definedName name="IQ_OTHER_NON_OPER_EXP_REIT">"c960"</definedName>
    <definedName name="IQ_OTHER_NON_OPER_EXP_SUPPL">"c961"</definedName>
    <definedName name="IQ_OTHER_NON_OPER_EXP_SUPPL_BR">"c962"</definedName>
    <definedName name="IQ_OTHER_NON_OPER_EXP_SUPPL_FIN">"c963"</definedName>
    <definedName name="IQ_OTHER_NON_OPER_EXP_SUPPL_INS">"c964"</definedName>
    <definedName name="IQ_OTHER_NON_OPER_EXP_SUPPL_REIT">"c965"</definedName>
    <definedName name="IQ_OTHER_NON_OPER_EXP_SUPPL_UTI">"c966"</definedName>
    <definedName name="IQ_OTHER_NON_OPER_EXP_UTI">"c967"</definedName>
    <definedName name="IQ_OTHER_OPER">"c982"</definedName>
    <definedName name="IQ_OTHER_OPER_ACT">"c983"</definedName>
    <definedName name="IQ_OTHER_OPER_ACT_BNK">"c984"</definedName>
    <definedName name="IQ_OTHER_OPER_ACT_BR">"c985"</definedName>
    <definedName name="IQ_OTHER_OPER_ACT_FIN">"c986"</definedName>
    <definedName name="IQ_OTHER_OPER_ACT_INS">"c987"</definedName>
    <definedName name="IQ_OTHER_OPER_ACT_REIT">"c988"</definedName>
    <definedName name="IQ_OTHER_OPER_ACT_UTI">"c989"</definedName>
    <definedName name="IQ_OTHER_OPER_BR">"c990"</definedName>
    <definedName name="IQ_OTHER_OPER_FIN">"c991"</definedName>
    <definedName name="IQ_OTHER_OPER_INS">"c992"</definedName>
    <definedName name="IQ_OTHER_OPER_REIT">"c993"</definedName>
    <definedName name="IQ_OTHER_OPER_SUPPL_BR">"c994"</definedName>
    <definedName name="IQ_OTHER_OPER_SUPPL_FIN">"c995"</definedName>
    <definedName name="IQ_OTHER_OPER_SUPPL_INS">"c996"</definedName>
    <definedName name="IQ_OTHER_OPER_SUPPL_REIT">"c997"</definedName>
    <definedName name="IQ_OTHER_OPER_SUPPL_UTI">"c998"</definedName>
    <definedName name="IQ_OTHER_OPER_TOT_BNK">"c999"</definedName>
    <definedName name="IQ_OTHER_OPER_TOT_BR">"c1000"</definedName>
    <definedName name="IQ_OTHER_OPER_TOT_FIN">"c1001"</definedName>
    <definedName name="IQ_OTHER_OPER_TOT_INS">"c1002"</definedName>
    <definedName name="IQ_OTHER_OPER_TOT_REIT">"c1003"</definedName>
    <definedName name="IQ_OTHER_OPER_TOT_UTI">"c1004"</definedName>
    <definedName name="IQ_OTHER_OPER_UTI">"c1005"</definedName>
    <definedName name="IQ_OTHER_OPTIONS_BEG_OS">"c2686"</definedName>
    <definedName name="IQ_OTHER_OPTIONS_CANCELLED">"c2689"</definedName>
    <definedName name="IQ_OTHER_OPTIONS_END_OS">"c2690"</definedName>
    <definedName name="IQ_OTHER_OPTIONS_EXERCISED">"c2688"</definedName>
    <definedName name="IQ_OTHER_OPTIONS_GRANTED">"c2687"</definedName>
    <definedName name="IQ_OTHER_OPTIONS_STRIKE_PRICE_OS">"c2691"</definedName>
    <definedName name="IQ_OTHER_OUTSTANDING_BS_DATE">"c1972"</definedName>
    <definedName name="IQ_OTHER_OUTSTANDING_FILING_DATE">"c1974"</definedName>
    <definedName name="IQ_OTHER_PC_WRITTEN">"c1006"</definedName>
    <definedName name="IQ_OTHER_REAL_ESTATE">"c1007"</definedName>
    <definedName name="IQ_OTHER_RECEIV">"c1008"</definedName>
    <definedName name="IQ_OTHER_RECEIV_INS">"c1009"</definedName>
    <definedName name="IQ_OTHER_REV">"c1010"</definedName>
    <definedName name="IQ_OTHER_REV_BR">"c1011"</definedName>
    <definedName name="IQ_OTHER_REV_FIN">"c1012"</definedName>
    <definedName name="IQ_OTHER_REV_INS">"c1013"</definedName>
    <definedName name="IQ_OTHER_REV_REIT">"c1014"</definedName>
    <definedName name="IQ_OTHER_REV_SUPPL">"c1015"</definedName>
    <definedName name="IQ_OTHER_REV_SUPPL_BR">"c1016"</definedName>
    <definedName name="IQ_OTHER_REV_SUPPL_FIN">"c1017"</definedName>
    <definedName name="IQ_OTHER_REV_SUPPL_INS">"c1018"</definedName>
    <definedName name="IQ_OTHER_REV_SUPPL_REIT">"c1019"</definedName>
    <definedName name="IQ_OTHER_REV_SUPPL_UTI">"c1020"</definedName>
    <definedName name="IQ_OTHER_REV_UTI">"c1021"</definedName>
    <definedName name="IQ_OTHER_REVENUE">"c1410"</definedName>
    <definedName name="IQ_OTHER_STRIKE_PRICE_GRANTED">"c2692"</definedName>
    <definedName name="IQ_OTHER_UNDRAWN">"c2522"</definedName>
    <definedName name="IQ_OTHER_UNUSUAL">"c1488"</definedName>
    <definedName name="IQ_OTHER_UNUSUAL_BNK">"c1560"</definedName>
    <definedName name="IQ_OTHER_UNUSUAL_BR">"c1561"</definedName>
    <definedName name="IQ_OTHER_UNUSUAL_FIN">"c1562"</definedName>
    <definedName name="IQ_OTHER_UNUSUAL_INS">"c1563"</definedName>
    <definedName name="IQ_OTHER_UNUSUAL_REIT">"c1564"</definedName>
    <definedName name="IQ_OTHER_UNUSUAL_SUPPL">"c1494"</definedName>
    <definedName name="IQ_OTHER_UNUSUAL_SUPPL_BNK">"c1495"</definedName>
    <definedName name="IQ_OTHER_UNUSUAL_SUPPL_BR">"c1496"</definedName>
    <definedName name="IQ_OTHER_UNUSUAL_SUPPL_FIN">"c1497"</definedName>
    <definedName name="IQ_OTHER_UNUSUAL_SUPPL_INS">"c1498"</definedName>
    <definedName name="IQ_OTHER_UNUSUAL_SUPPL_REIT">"c1499"</definedName>
    <definedName name="IQ_OTHER_UNUSUAL_SUPPL_UTI">"c1500"</definedName>
    <definedName name="IQ_OTHER_UNUSUAL_UTI">"c1565"</definedName>
    <definedName name="IQ_OTHER_WARRANTS_BEG_OS">"c2712"</definedName>
    <definedName name="IQ_OTHER_WARRANTS_CANCELLED">"c2715"</definedName>
    <definedName name="IQ_OTHER_WARRANTS_END_OS">"c2716"</definedName>
    <definedName name="IQ_OTHER_WARRANTS_EXERCISED">"c2714"</definedName>
    <definedName name="IQ_OTHER_WARRANTS_ISSUED">"c2713"</definedName>
    <definedName name="IQ_OTHER_WARRANTS_STRIKE_PRICE_ISSUED">"c2718"</definedName>
    <definedName name="IQ_OTHER_WARRANTS_STRIKE_PRICE_OS">"c2717"</definedName>
    <definedName name="IQ_OUTSTANDING_BS_DATE">"c2128"</definedName>
    <definedName name="IQ_OUTSTANDING_FILING_DATE">"c1023"</definedName>
    <definedName name="IQ_OWNERSHIP">"c2160"</definedName>
    <definedName name="IQ_PART_TIME">"c1024"</definedName>
    <definedName name="IQ_PAY_ACCRUED">"c1457"</definedName>
    <definedName name="IQ_PAYOUT_RATIO">"c1900"</definedName>
    <definedName name="IQ_PBV">"c1025"</definedName>
    <definedName name="IQ_PBV_AVG">"c1026"</definedName>
    <definedName name="IQ_PC_EARNED">"c2749"</definedName>
    <definedName name="IQ_PC_GAAP_COMBINED_RATIO">"c2781"</definedName>
    <definedName name="IQ_PC_GAAP_COMBINED_RATIO_EXCL_CL">"c2782"</definedName>
    <definedName name="IQ_PC_GAAP_EXPENSE_RATIO">"c2780"</definedName>
    <definedName name="IQ_PC_GAAP_LOSS">"c2779"</definedName>
    <definedName name="IQ_PC_POLICY_BENEFITS_EXP">"c2790"</definedName>
    <definedName name="IQ_PC_STAT_COMBINED_RATIO">"c2778"</definedName>
    <definedName name="IQ_PC_STAT_COMBINED_RATIO_EXCL_DIV">"c2777"</definedName>
    <definedName name="IQ_PC_STAT_DIVIDEND_RATIO">"c2776"</definedName>
    <definedName name="IQ_PC_STAT_EXPENSE_RATIO">"c2775"</definedName>
    <definedName name="IQ_PC_STAT_LOSS_RATIO">"c2774"</definedName>
    <definedName name="IQ_PC_STATUTORY_SURPLUS">"c2770"</definedName>
    <definedName name="IQ_PC_WRITTEN">"c1027"</definedName>
    <definedName name="IQ_PE_EXCL">"c1028"</definedName>
    <definedName name="IQ_PE_EXCL_AVG">"c1029"</definedName>
    <definedName name="IQ_PE_EXCL_FWD">"c1030"</definedName>
    <definedName name="IQ_PE_NORMALIZED">"c2207"</definedName>
    <definedName name="IQ_PE_RATIO">"c1610"</definedName>
    <definedName name="IQ_PENSION">"c1031"</definedName>
    <definedName name="IQ_PERIODDATE">"c1414"</definedName>
    <definedName name="IQ_PERIODDATE_BS">"c1032"</definedName>
    <definedName name="IQ_PERIODDATE_CF">"c1033"</definedName>
    <definedName name="IQ_PERIODDATE_IS">"c1034"</definedName>
    <definedName name="IQ_PERIODLENGTH_CF">"c1502"</definedName>
    <definedName name="IQ_PERIODLENGTH_IS">"c1503"</definedName>
    <definedName name="IQ_PERTYPE">"c1611"</definedName>
    <definedName name="IQ_PLL">"c2114"</definedName>
    <definedName name="IQ_PMT_FREQ">"c2236"</definedName>
    <definedName name="IQ_POISON_PUT_EFFECT_DATE">"c2486"</definedName>
    <definedName name="IQ_POISON_PUT_EXPIRATION_DATE">"c2487"</definedName>
    <definedName name="IQ_POISON_PUT_PRICE">"c2488"</definedName>
    <definedName name="IQ_POLICY_BENEFITS">"c1036"</definedName>
    <definedName name="IQ_POLICY_COST">"c1037"</definedName>
    <definedName name="IQ_POLICY_LIAB">"c1612"</definedName>
    <definedName name="IQ_POLICY_LOANS">"c1038"</definedName>
    <definedName name="IQ_POST_RETIRE_EXP">"c1039"</definedName>
    <definedName name="IQ_POSTPAID_CHURN">"c2121"</definedName>
    <definedName name="IQ_POSTPAID_SUBS">"c2118"</definedName>
    <definedName name="IQ_PRE_OPEN_COST">"c1040"</definedName>
    <definedName name="IQ_PREF_CONVERT">"c1041"</definedName>
    <definedName name="IQ_PREF_DIV_CF">"c1042"</definedName>
    <definedName name="IQ_PREF_DIV_OTHER">"c1043"</definedName>
    <definedName name="IQ_PREF_DIVID">"c1461"</definedName>
    <definedName name="IQ_PREF_EQUITY">"c1044"</definedName>
    <definedName name="IQ_PREF_ISSUED">"c1045"</definedName>
    <definedName name="IQ_PREF_ISSUED_BNK">"c1046"</definedName>
    <definedName name="IQ_PREF_ISSUED_BR">"c1047"</definedName>
    <definedName name="IQ_PREF_ISSUED_FIN">"c1048"</definedName>
    <definedName name="IQ_PREF_ISSUED_INS">"c1049"</definedName>
    <definedName name="IQ_PREF_ISSUED_REIT">"c1050"</definedName>
    <definedName name="IQ_PREF_ISSUED_UTI">"c1051"</definedName>
    <definedName name="IQ_PREF_NON_REDEEM">"c1052"</definedName>
    <definedName name="IQ_PREF_OTHER">"c1053"</definedName>
    <definedName name="IQ_PREF_OTHER_BNK">"c1054"</definedName>
    <definedName name="IQ_PREF_OTHER_BR">"c1055"</definedName>
    <definedName name="IQ_PREF_OTHER_FIN">"c1056"</definedName>
    <definedName name="IQ_PREF_OTHER_INS">"c1057"</definedName>
    <definedName name="IQ_PREF_OTHER_REIT">"c1058"</definedName>
    <definedName name="IQ_PREF_REDEEM">"c1059"</definedName>
    <definedName name="IQ_PREF_REP">"c1060"</definedName>
    <definedName name="IQ_PREF_REP_BNK">"c1061"</definedName>
    <definedName name="IQ_PREF_REP_BR">"c1062"</definedName>
    <definedName name="IQ_PREF_REP_FIN">"c1063"</definedName>
    <definedName name="IQ_PREF_REP_INS">"c1064"</definedName>
    <definedName name="IQ_PREF_REP_REIT">"c1065"</definedName>
    <definedName name="IQ_PREF_REP_UTI">"c1066"</definedName>
    <definedName name="IQ_PREF_STOCK">"c1416"</definedName>
    <definedName name="IQ_PREF_TOT">"c1415"</definedName>
    <definedName name="IQ_PREMIUMS_ANNUITY_REV">"c1067"</definedName>
    <definedName name="IQ_PREPAID_CHURN">"c2120"</definedName>
    <definedName name="IQ_PREPAID_EXP">"c1068"</definedName>
    <definedName name="IQ_PREPAID_EXPEN">"c1418"</definedName>
    <definedName name="IQ_PREPAID_SUBS">"c2117"</definedName>
    <definedName name="IQ_PRICE_OVER_BVPS">"c1412"</definedName>
    <definedName name="IQ_PRICE_OVER_LTM_EPS">"c1413"</definedName>
    <definedName name="IQ_PRICE_TARGET">"c82"</definedName>
    <definedName name="IQ_PRICEDATE">"c1069"</definedName>
    <definedName name="IQ_PRICING_DATE">"c1613"</definedName>
    <definedName name="IQ_PRIMARY_INDUSTRY">"c1070"</definedName>
    <definedName name="IQ_PRINCIPAL_AMT">"c2157"</definedName>
    <definedName name="IQ_PRO_FORMA_BASIC_EPS">"c1614"</definedName>
    <definedName name="IQ_PRO_FORMA_DILUT_EPS">"c1615"</definedName>
    <definedName name="IQ_PRO_FORMA_NET_INC">"c1452"</definedName>
    <definedName name="IQ_PROFESSIONAL">"c1071"</definedName>
    <definedName name="IQ_PROFESSIONAL_TITLE">"c1072"</definedName>
    <definedName name="IQ_PROJECTED_PENSION_OBLIGATION">"c1292"</definedName>
    <definedName name="IQ_PROJECTED_PENSION_OBLIGATION_DOMESTIC">"c2656"</definedName>
    <definedName name="IQ_PROJECTED_PENSION_OBLIGATION_FOREIGN">"c2664"</definedName>
    <definedName name="IQ_PROPERTY_EXP">"c1073"</definedName>
    <definedName name="IQ_PROPERTY_GROSS">"c1379"</definedName>
    <definedName name="IQ_PROPERTY_MGMT_FEE">"c1074"</definedName>
    <definedName name="IQ_PROPERTY_NET">"c1402"</definedName>
    <definedName name="IQ_PROV_BAD_DEBTS">"c1075"</definedName>
    <definedName name="IQ_PROV_BAD_DEBTS_CF">"c1076"</definedName>
    <definedName name="IQ_PROVISION_10YR_ANN_GROWTH">"c1077"</definedName>
    <definedName name="IQ_PROVISION_1YR_ANN_GROWTH">"c1078"</definedName>
    <definedName name="IQ_PROVISION_2YR_ANN_GROWTH">"c1079"</definedName>
    <definedName name="IQ_PROVISION_3YR_ANN_GROWTH">"c1080"</definedName>
    <definedName name="IQ_PROVISION_5YR_ANN_GROWTH">"c1081"</definedName>
    <definedName name="IQ_PROVISION_7YR_ANN_GROWTH">"c1082"</definedName>
    <definedName name="IQ_PROVISION_CHARGE_OFFS">"c1083"</definedName>
    <definedName name="IQ_PTBV">"c1084"</definedName>
    <definedName name="IQ_PTBV_AVG">"c1085"</definedName>
    <definedName name="IQ_PUT_DATE_SCHEDULE">"c2483"</definedName>
    <definedName name="IQ_PUT_NOTIFICATION">"c2485"</definedName>
    <definedName name="IQ_PUT_PRICE_SCHEDULE">"c2484"</definedName>
    <definedName name="IQ_QTD" hidden="1">750000</definedName>
    <definedName name="IQ_QUICK_RATIO">"c1086"</definedName>
    <definedName name="IQ_RATE_COMP_GROWTH_DOMESTIC">"c1087"</definedName>
    <definedName name="IQ_RATE_COMP_GROWTH_FOREIGN">"c1088"</definedName>
    <definedName name="IQ_RAW_INV">"c1089"</definedName>
    <definedName name="IQ_RC">"c2497"</definedName>
    <definedName name="IQ_RC_PCT">"c2498"</definedName>
    <definedName name="IQ_RD_EXP">"c1090"</definedName>
    <definedName name="IQ_RD_EXP_FN">"c1091"</definedName>
    <definedName name="IQ_RE">"c1092"</definedName>
    <definedName name="IQ_REAL_ESTATE">"c1093"</definedName>
    <definedName name="IQ_REAL_ESTATE_ASSETS">"c1094"</definedName>
    <definedName name="IQ_REDEEM_PREF_STOCK">"c1417"</definedName>
    <definedName name="IQ_REG_ASSETS">"c1095"</definedName>
    <definedName name="IQ_REINSUR_PAY">"c1096"</definedName>
    <definedName name="IQ_REINSUR_PAY_CF">"c1097"</definedName>
    <definedName name="IQ_REINSUR_RECOVER">"c1098"</definedName>
    <definedName name="IQ_REINSUR_RECOVER_CF">"c1099"</definedName>
    <definedName name="IQ_REINSURANCE">"c1100"</definedName>
    <definedName name="IQ_RENTAL_REV">"c1101"</definedName>
    <definedName name="IQ_RESEARCH_DEV">"c1419"</definedName>
    <definedName name="IQ_RESIDENTIAL_LOANS">"c1102"</definedName>
    <definedName name="IQ_RESTATEMENT_BS">"c1643"</definedName>
    <definedName name="IQ_RESTATEMENT_CF">"c1644"</definedName>
    <definedName name="IQ_RESTATEMENT_IS">"c1642"</definedName>
    <definedName name="IQ_RESTRICTED_CASH">"c1103"</definedName>
    <definedName name="IQ_RESTRUCTURE">"c1104"</definedName>
    <definedName name="IQ_RESTRUCTURE_BNK">"c1105"</definedName>
    <definedName name="IQ_RESTRUCTURE_BR">"c1106"</definedName>
    <definedName name="IQ_RESTRUCTURE_CF">"c1107"</definedName>
    <definedName name="IQ_RESTRUCTURE_FIN">"c1108"</definedName>
    <definedName name="IQ_RESTRUCTURE_INS">"c1109"</definedName>
    <definedName name="IQ_RESTRUCTURE_REIT">"c1110"</definedName>
    <definedName name="IQ_RESTRUCTURE_UTI">"c1111"</definedName>
    <definedName name="IQ_RESTRUCTURED_LOANS">"c1112"</definedName>
    <definedName name="IQ_RETAIL_ACQUIRED_FRANCHISE_STORES">"c2903"</definedName>
    <definedName name="IQ_RETAIL_ACQUIRED_OWNED_STORES">"c2895"</definedName>
    <definedName name="IQ_RETAIL_ACQUIRED_STORES">"c2887"</definedName>
    <definedName name="IQ_RETAIL_AVG_STORE_SIZE_GROSS">"c2066"</definedName>
    <definedName name="IQ_RETAIL_AVG_STORE_SIZE_NET">"c2067"</definedName>
    <definedName name="IQ_RETAIL_AVG_WK_SALES">"c2891"</definedName>
    <definedName name="IQ_RETAIL_AVG_WK_SALES_FRANCHISE">"c2899"</definedName>
    <definedName name="IQ_RETAIL_AVG_WK_SALES_OWNED">"c2907"</definedName>
    <definedName name="IQ_RETAIL_CLOSED_FRANCHISE_STORES">"c2896"</definedName>
    <definedName name="IQ_RETAIL_CLOSED_OWNED_STORES">"c2904"</definedName>
    <definedName name="IQ_RETAIL_CLOSED_STORES">"c2063"</definedName>
    <definedName name="IQ_RETAIL_FRANCHISE_STORES_BEG">"c2893"</definedName>
    <definedName name="IQ_RETAIL_OPENED_FRANCHISE_STORES">"c2894"</definedName>
    <definedName name="IQ_RETAIL_OPENED_OWNED_STORES">"c2902"</definedName>
    <definedName name="IQ_RETAIL_OPENED_STORES">"c2062"</definedName>
    <definedName name="IQ_RETAIL_OWNED_STORES_BEG">"c2901"</definedName>
    <definedName name="IQ_RETAIL_SALES_SQFT_ALL_GROSS">"c2138"</definedName>
    <definedName name="IQ_RETAIL_SALES_SQFT_ALL_NET">"c2139"</definedName>
    <definedName name="IQ_RETAIL_SALES_SQFT_COMPARABLE_GROSS">"c2136"</definedName>
    <definedName name="IQ_RETAIL_SALES_SQFT_COMPARABLE_NET">"c2137"</definedName>
    <definedName name="IQ_RETAIL_SALES_SQFT_OWNED_GROSS">"c2134"</definedName>
    <definedName name="IQ_RETAIL_SALES_SQFT_OWNED_NET">"c2135"</definedName>
    <definedName name="IQ_RETAIL_SOLD_FRANCHISE_STORES">"c2897"</definedName>
    <definedName name="IQ_RETAIL_SOLD_OWNED_STORES">"c2905"</definedName>
    <definedName name="IQ_RETAIL_SOLD_STORES">"c2889"</definedName>
    <definedName name="IQ_RETAIL_SQ_FOOTAGE">"c2064"</definedName>
    <definedName name="IQ_RETAIL_STORE_SELLING_AREA">"c2065"</definedName>
    <definedName name="IQ_RETAIL_STORES_BEG">"c2885"</definedName>
    <definedName name="IQ_RETAIL_TOTAL_FRANCHISE_STORES">"c2898"</definedName>
    <definedName name="IQ_RETAIL_TOTAL_OWNED_STORES">"c2906"</definedName>
    <definedName name="IQ_RETAIL_TOTAL_STORES">"c2061"</definedName>
    <definedName name="IQ_RETAINED_EARN">"c1420"</definedName>
    <definedName name="IQ_RETURN_ASSETS">"c1113"</definedName>
    <definedName name="IQ_RETURN_ASSETS_BANK">"c1114"</definedName>
    <definedName name="IQ_RETURN_ASSETS_BROK">"c1115"</definedName>
    <definedName name="IQ_RETURN_ASSETS_FS">"c1116"</definedName>
    <definedName name="IQ_RETURN_CAPITAL">"c1117"</definedName>
    <definedName name="IQ_RETURN_EQUITY">"c1118"</definedName>
    <definedName name="IQ_RETURN_EQUITY_BANK">"c1119"</definedName>
    <definedName name="IQ_RETURN_EQUITY_BROK">"c1120"</definedName>
    <definedName name="IQ_RETURN_EQUITY_FS">"c1121"</definedName>
    <definedName name="IQ_RETURN_INVESTMENT">"c1421"</definedName>
    <definedName name="IQ_REV">"c1122"</definedName>
    <definedName name="IQ_REV_BEFORE_LL">"c1123"</definedName>
    <definedName name="IQ_REV_STDDEV_EST">"c1124"</definedName>
    <definedName name="IQ_REV_UTI">"c1125"</definedName>
    <definedName name="IQ_REVENUE">"c1422"</definedName>
    <definedName name="IQ_REVENUE_EST">"c1126"</definedName>
    <definedName name="IQ_REVENUE_HIGH_EST">"c1127"</definedName>
    <definedName name="IQ_REVENUE_LOW_EST">"c1128"</definedName>
    <definedName name="IQ_REVENUE_MEDIAN_EST">"c1662"</definedName>
    <definedName name="IQ_REVENUE_NUM_EST">"c1129"</definedName>
    <definedName name="IQ_RISK_ADJ_BANK_ASSETS">"c2670"</definedName>
    <definedName name="IQ_SALARY">"c1130"</definedName>
    <definedName name="IQ_SALE_INTAN_CF">"c1131"</definedName>
    <definedName name="IQ_SALE_INTAN_CF_BNK">"c1132"</definedName>
    <definedName name="IQ_SALE_INTAN_CF_BR">"c1133"</definedName>
    <definedName name="IQ_SALE_INTAN_CF_FIN">"c1134"</definedName>
    <definedName name="IQ_SALE_INTAN_CF_INS">"c1135"</definedName>
    <definedName name="IQ_SALE_INTAN_CF_REIT">"c1627"</definedName>
    <definedName name="IQ_SALE_INTAN_CF_UTI">"c1136"</definedName>
    <definedName name="IQ_SALE_PPE_CF">"c1137"</definedName>
    <definedName name="IQ_SALE_PPE_CF_BNK">"c1138"</definedName>
    <definedName name="IQ_SALE_PPE_CF_BR">"c1139"</definedName>
    <definedName name="IQ_SALE_PPE_CF_FIN">"c1140"</definedName>
    <definedName name="IQ_SALE_PPE_CF_INS">"c1141"</definedName>
    <definedName name="IQ_SALE_PPE_CF_UTI">"c1142"</definedName>
    <definedName name="IQ_SALE_RE_ASSETS">"c1629"</definedName>
    <definedName name="IQ_SALE_REAL_ESTATE_CF">"c1143"</definedName>
    <definedName name="IQ_SALE_REAL_ESTATE_CF_BNK">"c1144"</definedName>
    <definedName name="IQ_SALE_REAL_ESTATE_CF_BR">"c1145"</definedName>
    <definedName name="IQ_SALE_REAL_ESTATE_CF_FIN">"c1146"</definedName>
    <definedName name="IQ_SALE_REAL_ESTATE_CF_INS">"c1147"</definedName>
    <definedName name="IQ_SALE_REAL_ESTATE_CF_UTI">"c1148"</definedName>
    <definedName name="IQ_SALES_MARKETING">"c2240"</definedName>
    <definedName name="IQ_SAME_STORE">"c1149"</definedName>
    <definedName name="IQ_SAME_STORE_FRANCHISE">"c2900"</definedName>
    <definedName name="IQ_SAME_STORE_OWNED">"c2908"</definedName>
    <definedName name="IQ_SAME_STORE_TOTAL">"c2892"</definedName>
    <definedName name="IQ_SAVING_DEP">"c1150"</definedName>
    <definedName name="IQ_SECUR_RECEIV">"c1151"</definedName>
    <definedName name="IQ_SECURED_DEBT">"c2546"</definedName>
    <definedName name="IQ_SECURED_DEBT_PCT">"c2547"</definedName>
    <definedName name="IQ_SECURITY_BORROW">"c1152"</definedName>
    <definedName name="IQ_SECURITY_LEVEL">"c2159"</definedName>
    <definedName name="IQ_SECURITY_NOTES">"c2202"</definedName>
    <definedName name="IQ_SECURITY_OWN">"c1153"</definedName>
    <definedName name="IQ_SECURITY_RESELL">"c1154"</definedName>
    <definedName name="IQ_SECURITY_TYPE">"c2158"</definedName>
    <definedName name="IQ_SEPARATE_ACCT_ASSETS">"c1155"</definedName>
    <definedName name="IQ_SEPARATE_ACCT_LIAB">"c1156"</definedName>
    <definedName name="IQ_SERV_CHARGE_DEPOSITS">"c1157"</definedName>
    <definedName name="IQ_SGA">"c1158"</definedName>
    <definedName name="IQ_SGA_BNK">"c1159"</definedName>
    <definedName name="IQ_SGA_INS">"c1160"</definedName>
    <definedName name="IQ_SGA_MARGIN">"c1898"</definedName>
    <definedName name="IQ_SGA_REIT">"c1161"</definedName>
    <definedName name="IQ_SGA_SUPPL">"c1162"</definedName>
    <definedName name="IQ_SGA_UTI">"c1163"</definedName>
    <definedName name="IQ_SHAREOUTSTANDING">"c1347"</definedName>
    <definedName name="IQ_SHARESOUTSTANDING">"c1164"</definedName>
    <definedName name="IQ_SHORT_INTEREST">"c1165"</definedName>
    <definedName name="IQ_SHORT_INTEREST_OVER_FLOAT">"c1577"</definedName>
    <definedName name="IQ_SHORT_INTEREST_PERCENT">"c1576"</definedName>
    <definedName name="IQ_SHORT_TERM_INVEST">"c1425"</definedName>
    <definedName name="IQ_SMALL_INT_BEAR_CD">"c1166"</definedName>
    <definedName name="IQ_SOFTWARE">"c1167"</definedName>
    <definedName name="IQ_SOURCE">"c1168"</definedName>
    <definedName name="IQ_SPECIAL_DIV_CF">"c1169"</definedName>
    <definedName name="IQ_SPECIAL_DIV_CF_BNK">"c1170"</definedName>
    <definedName name="IQ_SPECIAL_DIV_CF_BR">"c1171"</definedName>
    <definedName name="IQ_SPECIAL_DIV_CF_FIN">"c1172"</definedName>
    <definedName name="IQ_SPECIAL_DIV_CF_INS">"c1173"</definedName>
    <definedName name="IQ_SPECIAL_DIV_CF_REIT">"c1174"</definedName>
    <definedName name="IQ_SPECIAL_DIV_CF_UTI">"c1175"</definedName>
    <definedName name="IQ_SPECIAL_DIV_SHARE">"c3007"</definedName>
    <definedName name="IQ_SR_BONDS_NOTES">"c2501"</definedName>
    <definedName name="IQ_SR_BONDS_NOTES_PCT">"c2502"</definedName>
    <definedName name="IQ_SR_DEBT">"c2526"</definedName>
    <definedName name="IQ_SR_DEBT_EBITDA">"c2552"</definedName>
    <definedName name="IQ_SR_DEBT_EBITDA_CAPEX">"c2553"</definedName>
    <definedName name="IQ_SR_DEBT_PCT">"c2527"</definedName>
    <definedName name="IQ_SR_SUB_DEBT">"c2530"</definedName>
    <definedName name="IQ_SR_SUB_DEBT_EBITDA">"c2556"</definedName>
    <definedName name="IQ_SR_SUB_DEBT_EBITDA_CAPEX">"c2557"</definedName>
    <definedName name="IQ_SR_SUB_DEBT_PCT">"c2531"</definedName>
    <definedName name="IQ_ST_DEBT">"c1176"</definedName>
    <definedName name="IQ_ST_DEBT_BNK">"c1177"</definedName>
    <definedName name="IQ_ST_DEBT_BR">"c1178"</definedName>
    <definedName name="IQ_ST_DEBT_FIN">"c1179"</definedName>
    <definedName name="IQ_ST_DEBT_INS">"c1180"</definedName>
    <definedName name="IQ_ST_DEBT_ISSUED">"c1181"</definedName>
    <definedName name="IQ_ST_DEBT_ISSUED_BNK">"c1182"</definedName>
    <definedName name="IQ_ST_DEBT_ISSUED_BR">"c1183"</definedName>
    <definedName name="IQ_ST_DEBT_ISSUED_FIN">"c1184"</definedName>
    <definedName name="IQ_ST_DEBT_ISSUED_INS">"c1185"</definedName>
    <definedName name="IQ_ST_DEBT_ISSUED_REIT">"c1186"</definedName>
    <definedName name="IQ_ST_DEBT_ISSUED_UTI">"c1187"</definedName>
    <definedName name="IQ_ST_DEBT_PCT">"c2539"</definedName>
    <definedName name="IQ_ST_DEBT_REIT">"c1188"</definedName>
    <definedName name="IQ_ST_DEBT_REPAID">"c1189"</definedName>
    <definedName name="IQ_ST_DEBT_REPAID_BNK">"c1190"</definedName>
    <definedName name="IQ_ST_DEBT_REPAID_BR">"c1191"</definedName>
    <definedName name="IQ_ST_DEBT_REPAID_FIN">"c1192"</definedName>
    <definedName name="IQ_ST_DEBT_REPAID_INS">"c1193"</definedName>
    <definedName name="IQ_ST_DEBT_REPAID_REIT">"c1194"</definedName>
    <definedName name="IQ_ST_DEBT_REPAID_UTI">"c1195"</definedName>
    <definedName name="IQ_ST_DEBT_UTI">"c1196"</definedName>
    <definedName name="IQ_ST_INVEST">"c1197"</definedName>
    <definedName name="IQ_ST_INVEST_UTI">"c1198"</definedName>
    <definedName name="IQ_ST_NOTE_RECEIV">"c1199"</definedName>
    <definedName name="IQ_STATE">"c1200"</definedName>
    <definedName name="IQ_STATUTORY_SURPLUS">"c1201"</definedName>
    <definedName name="IQ_STOCK_BASED">"c1202"</definedName>
    <definedName name="IQ_STOCK_BASED_AT">"c2999"</definedName>
    <definedName name="IQ_STOCK_BASED_CF">"c1203"</definedName>
    <definedName name="IQ_STOCK_BASED_COGS">"c2990"</definedName>
    <definedName name="IQ_STOCK_BASED_GA">"c2993"</definedName>
    <definedName name="IQ_STOCK_BASED_OTHER">"c2995"</definedName>
    <definedName name="IQ_STOCK_BASED_RD">"c2991"</definedName>
    <definedName name="IQ_STOCK_BASED_SGA">"c2994"</definedName>
    <definedName name="IQ_STOCK_BASED_SM">"c2992"</definedName>
    <definedName name="IQ_STOCK_BASED_TOTAL">"c3040"</definedName>
    <definedName name="IQ_STRIKE_PRICE_ISSUED">"c1645"</definedName>
    <definedName name="IQ_STRIKE_PRICE_OS">"c1646"</definedName>
    <definedName name="IQ_STW">"c2166"</definedName>
    <definedName name="IQ_SUB_BONDS_NOTES">"c2503"</definedName>
    <definedName name="IQ_SUB_BONDS_NOTES_PCT">"c2504"</definedName>
    <definedName name="IQ_SUB_DEBT">"c2532"</definedName>
    <definedName name="IQ_SUB_DEBT_EBITDA">"c2558"</definedName>
    <definedName name="IQ_SUB_DEBT_EBITDA_CAPEX">"c2559"</definedName>
    <definedName name="IQ_SUB_DEBT_PCT">"c2533"</definedName>
    <definedName name="IQ_SUB_LEASE_AFTER_FIVE">"c1207"</definedName>
    <definedName name="IQ_SUB_LEASE_INC_CY">"c1208"</definedName>
    <definedName name="IQ_SUB_LEASE_INC_CY1">"c1209"</definedName>
    <definedName name="IQ_SUB_LEASE_INC_CY2">"c1210"</definedName>
    <definedName name="IQ_SUB_LEASE_INC_CY3">"c1211"</definedName>
    <definedName name="IQ_SUB_LEASE_INC_CY4">"c1212"</definedName>
    <definedName name="IQ_SUB_LEASE_NEXT_FIVE">"c1213"</definedName>
    <definedName name="IQ_SVA">"c1214"</definedName>
    <definedName name="IQ_TARGET_PRICE_NUM">"c1653"</definedName>
    <definedName name="IQ_TARGET_PRICE_STDDEV">"c1654"</definedName>
    <definedName name="IQ_TAX_BENEFIT_OPTIONS">"c1215"</definedName>
    <definedName name="IQ_TAX_EQUIV_NET_INT_INC">"c1216"</definedName>
    <definedName name="IQ_TBV">"c1906"</definedName>
    <definedName name="IQ_TBV_10YR_ANN_GROWTH">"c1936"</definedName>
    <definedName name="IQ_TBV_1YR_ANN_GROWTH">"c1931"</definedName>
    <definedName name="IQ_TBV_2YR_ANN_GROWTH">"c1932"</definedName>
    <definedName name="IQ_TBV_3YR_ANN_GROWTH">"c1933"</definedName>
    <definedName name="IQ_TBV_5YR_ANN_GROWTH">"c1934"</definedName>
    <definedName name="IQ_TBV_7YR_ANN_GROWTH">"c1935"</definedName>
    <definedName name="IQ_TBV_SHARE">"c1217"</definedName>
    <definedName name="IQ_TEMPLATE">"c1521"</definedName>
    <definedName name="IQ_TENANT">"c1218"</definedName>
    <definedName name="IQ_TERM_LOANS">"c2499"</definedName>
    <definedName name="IQ_TERM_LOANS_PCT">"c2500"</definedName>
    <definedName name="IQ_TEV">"c1219"</definedName>
    <definedName name="IQ_TEV_EBIT">"c1220"</definedName>
    <definedName name="IQ_TEV_EBIT_AVG">"c1221"</definedName>
    <definedName name="IQ_TEV_EBITDA">"c1222"</definedName>
    <definedName name="IQ_TEV_EBITDA_AVG">"c1223"</definedName>
    <definedName name="IQ_TEV_EBITDA_FWD">"c1224"</definedName>
    <definedName name="IQ_TEV_EMPLOYEE_AVG">"c1225"</definedName>
    <definedName name="IQ_TEV_TOTAL_REV">"c1226"</definedName>
    <definedName name="IQ_TEV_TOTAL_REV_AVG">"c1227"</definedName>
    <definedName name="IQ_TEV_TOTAL_REV_FWD">"c1228"</definedName>
    <definedName name="IQ_TEV_UFCF">"c2208"</definedName>
    <definedName name="IQ_TIER_ONE_CAPITAL">"c2667"</definedName>
    <definedName name="IQ_TIER_ONE_RATIO">"c1229"</definedName>
    <definedName name="IQ_TIER_TWO_CAPITAL">"c2669"</definedName>
    <definedName name="IQ_TIME_DEP">"c1230"</definedName>
    <definedName name="IQ_TODAY" hidden="1">0</definedName>
    <definedName name="IQ_TOT_ADJ_INC">"c1616"</definedName>
    <definedName name="IQ_TOTAL_AR_BR">"c1231"</definedName>
    <definedName name="IQ_TOTAL_AR_REIT">"c1232"</definedName>
    <definedName name="IQ_TOTAL_AR_UTI">"c1233"</definedName>
    <definedName name="IQ_TOTAL_ASSETS">"c1234"</definedName>
    <definedName name="IQ_TOTAL_ASSETS_10YR_ANN_GROWTH">"c1235"</definedName>
    <definedName name="IQ_TOTAL_ASSETS_1YR_ANN_GROWTH">"c1236"</definedName>
    <definedName name="IQ_TOTAL_ASSETS_2YR_ANN_GROWTH">"c1237"</definedName>
    <definedName name="IQ_TOTAL_ASSETS_3YR_ANN_GROWTH">"c1238"</definedName>
    <definedName name="IQ_TOTAL_ASSETS_5YR_ANN_GROWTH">"c1239"</definedName>
    <definedName name="IQ_TOTAL_ASSETS_7YR_ANN_GROWTH">"c1240"</definedName>
    <definedName name="IQ_TOTAL_AVG_CE_TOTAL_AVG_ASSETS">"c1241"</definedName>
    <definedName name="IQ_TOTAL_AVG_EQUITY_TOTAL_AVG_ASSETS">"c1242"</definedName>
    <definedName name="IQ_TOTAL_BANK_CAPITAL">"c2668"</definedName>
    <definedName name="IQ_TOTAL_CA">"c1243"</definedName>
    <definedName name="IQ_TOTAL_CAP">"c1507"</definedName>
    <definedName name="IQ_TOTAL_CAPITAL_RATIO">"c1244"</definedName>
    <definedName name="IQ_TOTAL_CASH_DIVID">"c1455"</definedName>
    <definedName name="IQ_TOTAL_CASH_FINAN">"c1352"</definedName>
    <definedName name="IQ_TOTAL_CASH_INVEST">"c1353"</definedName>
    <definedName name="IQ_TOTAL_CASH_OPER">"c1354"</definedName>
    <definedName name="IQ_TOTAL_CHURN">"c2122"</definedName>
    <definedName name="IQ_TOTAL_CL">"c1245"</definedName>
    <definedName name="IQ_TOTAL_COMMON">"c1411"</definedName>
    <definedName name="IQ_TOTAL_COMMON_EQUITY">"c1246"</definedName>
    <definedName name="IQ_TOTAL_CURRENT_ASSETS">"c1430"</definedName>
    <definedName name="IQ_TOTAL_CURRENT_LIAB">"c1431"</definedName>
    <definedName name="IQ_TOTAL_DEBT">"c1247"</definedName>
    <definedName name="IQ_TOTAL_DEBT_CAPITAL">"c1248"</definedName>
    <definedName name="IQ_TOTAL_DEBT_EBITDA">"c1249"</definedName>
    <definedName name="IQ_TOTAL_DEBT_EBITDA_CAPEX">"c2948"</definedName>
    <definedName name="IQ_TOTAL_DEBT_EQUITY">"c1250"</definedName>
    <definedName name="IQ_TOTAL_DEBT_EXCL_FIN">"c2937"</definedName>
    <definedName name="IQ_TOTAL_DEBT_ISSUED">"c1251"</definedName>
    <definedName name="IQ_TOTAL_DEBT_ISSUED_BNK">"c1252"</definedName>
    <definedName name="IQ_TOTAL_DEBT_ISSUED_BR">"c1253"</definedName>
    <definedName name="IQ_TOTAL_DEBT_ISSUED_FIN">"c1254"</definedName>
    <definedName name="IQ_TOTAL_DEBT_ISSUED_REIT">"c1255"</definedName>
    <definedName name="IQ_TOTAL_DEBT_ISSUED_UTI">"c1256"</definedName>
    <definedName name="IQ_TOTAL_DEBT_ISSUES_INS">"c1257"</definedName>
    <definedName name="IQ_TOTAL_DEBT_OVER_EBITDA">"c1433"</definedName>
    <definedName name="IQ_TOTAL_DEBT_OVER_TOTAL_BV">"c1434"</definedName>
    <definedName name="IQ_TOTAL_DEBT_OVER_TOTAL_CAP">"c1432"</definedName>
    <definedName name="IQ_TOTAL_DEBT_REPAID">"c1258"</definedName>
    <definedName name="IQ_TOTAL_DEBT_REPAID_BNK">"c1259"</definedName>
    <definedName name="IQ_TOTAL_DEBT_REPAID_BR">"c1260"</definedName>
    <definedName name="IQ_TOTAL_DEBT_REPAID_FIN">"c1261"</definedName>
    <definedName name="IQ_TOTAL_DEBT_REPAID_INS">"c1262"</definedName>
    <definedName name="IQ_TOTAL_DEBT_REPAID_REIT">"c1263"</definedName>
    <definedName name="IQ_TOTAL_DEBT_REPAID_UTI">"c1264"</definedName>
    <definedName name="IQ_TOTAL_DEPOSITS">"c1265"</definedName>
    <definedName name="IQ_TOTAL_DIV_PAID_CF">"c1266"</definedName>
    <definedName name="IQ_TOTAL_EMPLOYEE">"c2141"</definedName>
    <definedName name="IQ_TOTAL_EMPLOYEES">"c1522"</definedName>
    <definedName name="IQ_TOTAL_EQUITY">"c1267"</definedName>
    <definedName name="IQ_TOTAL_EQUITY_10YR_ANN_GROWTH">"c1268"</definedName>
    <definedName name="IQ_TOTAL_EQUITY_1YR_ANN_GROWTH">"c1269"</definedName>
    <definedName name="IQ_TOTAL_EQUITY_2YR_ANN_GROWTH">"c1270"</definedName>
    <definedName name="IQ_TOTAL_EQUITY_3YR_ANN_GROWTH">"c1271"</definedName>
    <definedName name="IQ_TOTAL_EQUITY_5YR_ANN_GROWTH">"c1272"</definedName>
    <definedName name="IQ_TOTAL_EQUITY_7YR_ANN_GROWTH">"c1273"</definedName>
    <definedName name="IQ_TOTAL_EQUITY_ALLOWANCE_TOTAL_LOANS">"c1274"</definedName>
    <definedName name="IQ_TOTAL_INTEREST_EXP">"c1382"</definedName>
    <definedName name="IQ_TOTAL_INVENTORY">"c1385"</definedName>
    <definedName name="IQ_TOTAL_INVEST">"c1275"</definedName>
    <definedName name="IQ_TOTAL_LIAB">"c1276"</definedName>
    <definedName name="IQ_TOTAL_LIAB_BNK">"c1277"</definedName>
    <definedName name="IQ_TOTAL_LIAB_BR">"c1278"</definedName>
    <definedName name="IQ_TOTAL_LIAB_EQUITY">"c1279"</definedName>
    <definedName name="IQ_TOTAL_LIAB_FIN">"c1280"</definedName>
    <definedName name="IQ_TOTAL_LIAB_INS">"c1281"</definedName>
    <definedName name="IQ_TOTAL_LIAB_REIT">"c1282"</definedName>
    <definedName name="IQ_TOTAL_LIAB_SHAREHOLD">"c1435"</definedName>
    <definedName name="IQ_TOTAL_LIAB_TOTAL_ASSETS">"c1283"</definedName>
    <definedName name="IQ_TOTAL_LONG_DEBT">"c1617"</definedName>
    <definedName name="IQ_TOTAL_NON_REC">"c1444"</definedName>
    <definedName name="IQ_TOTAL_OPER_EXP_BR">"c1284"</definedName>
    <definedName name="IQ_TOTAL_OPER_EXP_FIN">"c1285"</definedName>
    <definedName name="IQ_TOTAL_OPER_EXP_INS">"c1286"</definedName>
    <definedName name="IQ_TOTAL_OPER_EXP_REIT">"c1287"</definedName>
    <definedName name="IQ_TOTAL_OPER_EXP_UTI">"c1288"</definedName>
    <definedName name="IQ_TOTAL_OPER_EXPEN">"c1445"</definedName>
    <definedName name="IQ_TOTAL_OPTIONS_BEG_OS">"c2693"</definedName>
    <definedName name="IQ_TOTAL_OPTIONS_CANCELLED">"c2696"</definedName>
    <definedName name="IQ_TOTAL_OPTIONS_END_OS">"c2697"</definedName>
    <definedName name="IQ_TOTAL_OPTIONS_EXERCISED">"c2695"</definedName>
    <definedName name="IQ_TOTAL_OPTIONS_GRANTED">"c2694"</definedName>
    <definedName name="IQ_TOTAL_OTHER_OPER">"c1289"</definedName>
    <definedName name="IQ_TOTAL_OUTSTANDING_BS_DATE">"c1022"</definedName>
    <definedName name="IQ_TOTAL_OUTSTANDING_FILING_DATE">"c2107"</definedName>
    <definedName name="IQ_TOTAL_PENSION_ASSETS">"c1290"</definedName>
    <definedName name="IQ_TOTAL_PENSION_ASSETS_DOMESTIC">"c2658"</definedName>
    <definedName name="IQ_TOTAL_PENSION_ASSETS_FOREIGN">"c2666"</definedName>
    <definedName name="IQ_TOTAL_PENSION_EXP">"c1291"</definedName>
    <definedName name="IQ_TOTAL_PRINCIPAL">"c2509"</definedName>
    <definedName name="IQ_TOTAL_PRINCIPAL_PCT">"c2510"</definedName>
    <definedName name="IQ_TOTAL_PROVED_RESERVES_NGL">"c2924"</definedName>
    <definedName name="IQ_TOTAL_PROVED_RESERVES_OIL">"c2040"</definedName>
    <definedName name="IQ_TOTAL_RECEIV">"c1293"</definedName>
    <definedName name="IQ_TOTAL_REV">"c1294"</definedName>
    <definedName name="IQ_TOTAL_REV_10YR_ANN_GROWTH">"c1295"</definedName>
    <definedName name="IQ_TOTAL_REV_1YR_ANN_GROWTH">"c1296"</definedName>
    <definedName name="IQ_TOTAL_REV_2YR_ANN_GROWTH">"c1297"</definedName>
    <definedName name="IQ_TOTAL_REV_3YR_ANN_GROWTH">"c1298"</definedName>
    <definedName name="IQ_TOTAL_REV_5YR_ANN_GROWTH">"c1299"</definedName>
    <definedName name="IQ_TOTAL_REV_7YR_ANN_GROWTH">"c1300"</definedName>
    <definedName name="IQ_TOTAL_REV_AS_REPORTED">"c1301"</definedName>
    <definedName name="IQ_TOTAL_REV_BNK">"c1302"</definedName>
    <definedName name="IQ_TOTAL_REV_BR">"c1303"</definedName>
    <definedName name="IQ_TOTAL_REV_EMPLOYEE">"c1304"</definedName>
    <definedName name="IQ_TOTAL_REV_FIN">"c1305"</definedName>
    <definedName name="IQ_TOTAL_REV_INS">"c1306"</definedName>
    <definedName name="IQ_TOTAL_REV_REIT">"c1307"</definedName>
    <definedName name="IQ_TOTAL_REV_SHARE">"c1912"</definedName>
    <definedName name="IQ_TOTAL_REV_UTI">"c1308"</definedName>
    <definedName name="IQ_TOTAL_REVENUE">"c1436"</definedName>
    <definedName name="IQ_TOTAL_SPECIAL">"c1618"</definedName>
    <definedName name="IQ_TOTAL_ST_BORROW">"c1424"</definedName>
    <definedName name="IQ_TOTAL_SUB_DEBT">"c2528"</definedName>
    <definedName name="IQ_TOTAL_SUB_DEBT_EBITDA">"c2554"</definedName>
    <definedName name="IQ_TOTAL_SUB_DEBT_EBITDA_CAPEX">"c2555"</definedName>
    <definedName name="IQ_TOTAL_SUB_DEBT_PCT">"c2529"</definedName>
    <definedName name="IQ_TOTAL_SUBS">"c2119"</definedName>
    <definedName name="IQ_TOTAL_UNUSUAL">"c1508"</definedName>
    <definedName name="IQ_TOTAL_WARRANTS_BEG_OS">"c2719"</definedName>
    <definedName name="IQ_TOTAL_WARRANTS_CANCELLED">"c2722"</definedName>
    <definedName name="IQ_TOTAL_WARRANTS_END_OS">"c2723"</definedName>
    <definedName name="IQ_TOTAL_WARRANTS_EXERCISED">"c2721"</definedName>
    <definedName name="IQ_TOTAL_WARRANTS_ISSUED">"c2720"</definedName>
    <definedName name="IQ_TR_ACCT_METHOD">"c2363"</definedName>
    <definedName name="IQ_TR_ACQ_52_WK_HI_PCT">"c2348"</definedName>
    <definedName name="IQ_TR_ACQ_52_WK_LOW_PCT">"c2347"</definedName>
    <definedName name="IQ_TR_ACQ_CASH_ST_INVEST">"c2372"</definedName>
    <definedName name="IQ_TR_ACQ_CLOSEPRICE_1D">"c3027"</definedName>
    <definedName name="IQ_TR_ACQ_DILUT_EPS_EXCL">"c3028"</definedName>
    <definedName name="IQ_TR_ACQ_EARNING_CO">"c2379"</definedName>
    <definedName name="IQ_TR_ACQ_EBIT">"c2380"</definedName>
    <definedName name="IQ_TR_ACQ_EBITDA">"c2381"</definedName>
    <definedName name="IQ_TR_ACQ_FILING_CURRENCY">"c3033"</definedName>
    <definedName name="IQ_TR_ACQ_MCAP_1DAY">"c2345"</definedName>
    <definedName name="IQ_TR_ACQ_MIN_INT">"c2374"</definedName>
    <definedName name="IQ_TR_ACQ_NET_DEBT">"c2373"</definedName>
    <definedName name="IQ_TR_ACQ_NI">"c2378"</definedName>
    <definedName name="IQ_TR_ACQ_PRICEDATE_1D">"c2346"</definedName>
    <definedName name="IQ_TR_ACQ_RETURN">"c2349"</definedName>
    <definedName name="IQ_TR_ACQ_STOCKYEARHIGH_1D">"c2343"</definedName>
    <definedName name="IQ_TR_ACQ_STOCKYEARLOW_1D">"c2344"</definedName>
    <definedName name="IQ_TR_ACQ_TOTAL_ASSETS">"c2371"</definedName>
    <definedName name="IQ_TR_ACQ_TOTAL_COMMON_EQ">"c2377"</definedName>
    <definedName name="IQ_TR_ACQ_TOTAL_DEBT">"c2376"</definedName>
    <definedName name="IQ_TR_ACQ_TOTAL_PREF">"c2375"</definedName>
    <definedName name="IQ_TR_ACQ_TOTAL_REV">"c2382"</definedName>
    <definedName name="IQ_TR_ADJ_SIZE">"c3024"</definedName>
    <definedName name="IQ_TR_ANN_DATE">"c2395"</definedName>
    <definedName name="IQ_TR_ANN_DATE_BL">"c2394"</definedName>
    <definedName name="IQ_TR_BID_DATE">"c2357"</definedName>
    <definedName name="IQ_TR_BLUESKY_FEES">"c2277"</definedName>
    <definedName name="IQ_TR_BUY_ACC_ADVISORS">"c3048"</definedName>
    <definedName name="IQ_TR_BUY_FIN_ADVISORS">"c3045"</definedName>
    <definedName name="IQ_TR_BUY_LEG_ADVISORS">"c2387"</definedName>
    <definedName name="IQ_TR_BUYER_ID">"c2404"</definedName>
    <definedName name="IQ_TR_BUYERNAME">"c2401"</definedName>
    <definedName name="IQ_TR_CANCELLED_DATE">"c2284"</definedName>
    <definedName name="IQ_TR_CASH_CONSID_PCT">"c2296"</definedName>
    <definedName name="IQ_TR_CASH_ST_INVEST">"c3025"</definedName>
    <definedName name="IQ_TR_CHANGE_CONTROL">"c2365"</definedName>
    <definedName name="IQ_TR_CLOSED_DATE">"c2283"</definedName>
    <definedName name="IQ_TR_CO_NET_PROCEEDS">"c2268"</definedName>
    <definedName name="IQ_TR_CO_NET_PROCEEDS_PCT">"c2270"</definedName>
    <definedName name="IQ_TR_COMMENTS">"c2383"</definedName>
    <definedName name="IQ_TR_CURRENCY">"c3016"</definedName>
    <definedName name="IQ_TR_DEAL_ATTITUDE">"c2364"</definedName>
    <definedName name="IQ_TR_DEAL_CONDITIONS">"c2367"</definedName>
    <definedName name="IQ_TR_DEAL_RESOLUTION">"c2391"</definedName>
    <definedName name="IQ_TR_DEAL_RESPONSES">"c2366"</definedName>
    <definedName name="IQ_TR_DEBT_CONSID_PCT">"c2299"</definedName>
    <definedName name="IQ_TR_DEF_AGRMT_DATE">"c2285"</definedName>
    <definedName name="IQ_TR_DISCLOSED_FEES_EXP">"c2288"</definedName>
    <definedName name="IQ_TR_EARNOUTS">"c3023"</definedName>
    <definedName name="IQ_TR_EXPIRED_DATE">"c2412"</definedName>
    <definedName name="IQ_TR_GROSS_OFFERING_AMT">"c2262"</definedName>
    <definedName name="IQ_TR_HYBRID_CONSID_PCT">"c2300"</definedName>
    <definedName name="IQ_TR_IMPLIED_EQ">"c3018"</definedName>
    <definedName name="IQ_TR_IMPLIED_EQ_BV">"c3019"</definedName>
    <definedName name="IQ_TR_IMPLIED_EQ_NI_LTM">"c3020"</definedName>
    <definedName name="IQ_TR_IMPLIED_EV">"c2301"</definedName>
    <definedName name="IQ_TR_IMPLIED_EV_BV">"c2306"</definedName>
    <definedName name="IQ_TR_IMPLIED_EV_EBIT">"c2302"</definedName>
    <definedName name="IQ_TR_IMPLIED_EV_EBITDA">"c2303"</definedName>
    <definedName name="IQ_TR_IMPLIED_EV_NI_LTM">"c2307"</definedName>
    <definedName name="IQ_TR_IMPLIED_EV_REV">"c2304"</definedName>
    <definedName name="IQ_TR_LOI_DATE">"c2282"</definedName>
    <definedName name="IQ_TR_MAJ_MIN_STAKE">"c2389"</definedName>
    <definedName name="IQ_TR_NEGOTIATED_BUYBACK_PRICE">"c2414"</definedName>
    <definedName name="IQ_TR_NET_ASSUM_LIABILITIES">"c2308"</definedName>
    <definedName name="IQ_TR_NET_PROCEEDS">"c2267"</definedName>
    <definedName name="IQ_TR_OFFER_DATE">"c2265"</definedName>
    <definedName name="IQ_TR_OFFER_DATE_MA">"c3035"</definedName>
    <definedName name="IQ_TR_OFFER_PER_SHARE">"c3017"</definedName>
    <definedName name="IQ_TR_OPTIONS_CONSID_PCT">"c2311"</definedName>
    <definedName name="IQ_TR_OTHER_CONSID">"c3022"</definedName>
    <definedName name="IQ_TR_PCT_SOUGHT">"c2309"</definedName>
    <definedName name="IQ_TR_PFEATURES">"c2384"</definedName>
    <definedName name="IQ_TR_PIPE_CONV_PRICE_SHARE">"c2292"</definedName>
    <definedName name="IQ_TR_PIPE_CPN_PCT">"c2291"</definedName>
    <definedName name="IQ_TR_PIPE_NUMBER_SHARES">"c2293"</definedName>
    <definedName name="IQ_TR_PIPE_PPS">"c2290"</definedName>
    <definedName name="IQ_TR_POSTMONEY_VAL">"c2286"</definedName>
    <definedName name="IQ_TR_PREDEAL_SITUATION">"c2390"</definedName>
    <definedName name="IQ_TR_PREF_CONSID_PCT">"c2310"</definedName>
    <definedName name="IQ_TR_PREMONEY_VAL">"c2287"</definedName>
    <definedName name="IQ_TR_PRINTING_FEES">"c2276"</definedName>
    <definedName name="IQ_TR_PT_MONETARY_VALUES">"c2415"</definedName>
    <definedName name="IQ_TR_PT_NUMBER_SHARES">"c2417"</definedName>
    <definedName name="IQ_TR_PT_PCT_SHARES">"c2416"</definedName>
    <definedName name="IQ_TR_RATING_FEES">"c2275"</definedName>
    <definedName name="IQ_TR_REG_EFFECT_DATE">"c2264"</definedName>
    <definedName name="IQ_TR_REG_FILED_DATE">"c2263"</definedName>
    <definedName name="IQ_TR_RENEWAL_BUYBACK">"c2413"</definedName>
    <definedName name="IQ_TR_ROUND_NUMBER">"c2295"</definedName>
    <definedName name="IQ_TR_SEC_FEES">"c2274"</definedName>
    <definedName name="IQ_TR_SECURITY_TYPE_REG">"c2279"</definedName>
    <definedName name="IQ_TR_SELL_ACC_ADVISORS">"c3049"</definedName>
    <definedName name="IQ_TR_SELL_FIN_ADVISORS">"c3046"</definedName>
    <definedName name="IQ_TR_SELL_LEG_ADVISORS">"c2388"</definedName>
    <definedName name="IQ_TR_SELLER_ID">"c2406"</definedName>
    <definedName name="IQ_TR_SELLERNAME">"c2402"</definedName>
    <definedName name="IQ_TR_SFEATURES">"c2385"</definedName>
    <definedName name="IQ_TR_SH_NET_PROCEEDS">"c2269"</definedName>
    <definedName name="IQ_TR_SH_NET_PROCEEDS_PCT">"c2271"</definedName>
    <definedName name="IQ_TR_SPECIAL_COMMITTEE">"c2362"</definedName>
    <definedName name="IQ_TR_STATUS">"c2399"</definedName>
    <definedName name="IQ_TR_STOCK_CONSID_PCT">"c2312"</definedName>
    <definedName name="IQ_TR_SUSPENDED_DATE">"c2407"</definedName>
    <definedName name="IQ_TR_TARGET_52WKHI_PCT">"c2351"</definedName>
    <definedName name="IQ_TR_TARGET_52WKLOW_PCT">"c2350"</definedName>
    <definedName name="IQ_TR_TARGET_ACC_ADVISORS">"c3047"</definedName>
    <definedName name="IQ_TR_TARGET_CASH_ST_INVEST">"c2327"</definedName>
    <definedName name="IQ_TR_TARGET_CLOSEPRICE_1D">"c2352"</definedName>
    <definedName name="IQ_TR_TARGET_CLOSEPRICE_1M">"c2354"</definedName>
    <definedName name="IQ_TR_TARGET_CLOSEPRICE_1W">"c2353"</definedName>
    <definedName name="IQ_TR_TARGET_DILUT_EPS_EXCL">"c2324"</definedName>
    <definedName name="IQ_TR_TARGET_EARNING_CO">"c2332"</definedName>
    <definedName name="IQ_TR_TARGET_EBIT">"c2333"</definedName>
    <definedName name="IQ_TR_TARGET_EBITDA">"c2334"</definedName>
    <definedName name="IQ_TR_TARGET_FILING_CURRENCY">"c3034"</definedName>
    <definedName name="IQ_TR_TARGET_FIN_ADVISORS">"c3044"</definedName>
    <definedName name="IQ_TR_TARGET_ID">"c2405"</definedName>
    <definedName name="IQ_TR_TARGET_LEG_ADVISORS">"c2386"</definedName>
    <definedName name="IQ_TR_TARGET_MARKETCAP">"c2342"</definedName>
    <definedName name="IQ_TR_TARGET_MIN_INT">"c2328"</definedName>
    <definedName name="IQ_TR_TARGET_NET_DEBT">"c2326"</definedName>
    <definedName name="IQ_TR_TARGET_NI">"c2331"</definedName>
    <definedName name="IQ_TR_TARGET_PRICEDATE_1D">"c2341"</definedName>
    <definedName name="IQ_TR_TARGET_RETURN">"c2355"</definedName>
    <definedName name="IQ_TR_TARGET_SEC_DETAIL">"c3021"</definedName>
    <definedName name="IQ_TR_TARGET_SEC_TI_ID">"c2368"</definedName>
    <definedName name="IQ_TR_TARGET_SEC_TYPE">"c2369"</definedName>
    <definedName name="IQ_TR_TARGET_SPD">"c2313"</definedName>
    <definedName name="IQ_TR_TARGET_SPD_PCT">"c2314"</definedName>
    <definedName name="IQ_TR_TARGET_STOCKPREMIUM_1D">"c2336"</definedName>
    <definedName name="IQ_TR_TARGET_STOCKPREMIUM_1M">"c2337"</definedName>
    <definedName name="IQ_TR_TARGET_STOCKPREMIUM_1W">"c2338"</definedName>
    <definedName name="IQ_TR_TARGET_STOCKYEARHIGH_1D">"c2339"</definedName>
    <definedName name="IQ_TR_TARGET_STOCKYEARLOW_1D">"c2340"</definedName>
    <definedName name="IQ_TR_TARGET_TOTAL_ASSETS">"c2325"</definedName>
    <definedName name="IQ_TR_TARGET_TOTAL_COMMON_EQ">"c2421"</definedName>
    <definedName name="IQ_TR_TARGET_TOTAL_DEBT">"c2330"</definedName>
    <definedName name="IQ_TR_TARGET_TOTAL_PREF">"c2329"</definedName>
    <definedName name="IQ_TR_TARGET_TOTAL_REV">"c2335"</definedName>
    <definedName name="IQ_TR_TARGETNAME">"c2403"</definedName>
    <definedName name="IQ_TR_TERM_FEE">"c2298"</definedName>
    <definedName name="IQ_TR_TERM_FEE_PCT">"c2297"</definedName>
    <definedName name="IQ_TR_TODATE">"c3036"</definedName>
    <definedName name="IQ_TR_TODATE_MONETARY_VALUE">"c2418"</definedName>
    <definedName name="IQ_TR_TODATE_NUMBER_SHARES">"c2420"</definedName>
    <definedName name="IQ_TR_TODATE_PCT_SHARES">"c2419"</definedName>
    <definedName name="IQ_TR_TOTAL_ACCT_FEES">"c2273"</definedName>
    <definedName name="IQ_TR_TOTAL_CASH">"c2315"</definedName>
    <definedName name="IQ_TR_TOTAL_CONSID_SH">"c2316"</definedName>
    <definedName name="IQ_TR_TOTAL_DEBT">"c2317"</definedName>
    <definedName name="IQ_TR_TOTAL_GROSS_TV">"c2318"</definedName>
    <definedName name="IQ_TR_TOTAL_HYBRID">"c2319"</definedName>
    <definedName name="IQ_TR_TOTAL_LEGAL_FEES">"c2272"</definedName>
    <definedName name="IQ_TR_TOTAL_NET_TV">"c2320"</definedName>
    <definedName name="IQ_TR_TOTAL_NEWMONEY">"c2289"</definedName>
    <definedName name="IQ_TR_TOTAL_OPTIONS">"c2322"</definedName>
    <definedName name="IQ_TR_TOTAL_OPTIONS_BUYER">"c3026"</definedName>
    <definedName name="IQ_TR_TOTAL_PREFERRED">"c2321"</definedName>
    <definedName name="IQ_TR_TOTAL_REG_AMT">"c2261"</definedName>
    <definedName name="IQ_TR_TOTAL_STOCK">"c2323"</definedName>
    <definedName name="IQ_TR_TOTAL_TAKEDOWNS">"c2278"</definedName>
    <definedName name="IQ_TR_TOTAL_UW_COMP">"c2280"</definedName>
    <definedName name="IQ_TR_TOTALVALUE">"c2400"</definedName>
    <definedName name="IQ_TR_TRANSACTION_TYPE">"c2398"</definedName>
    <definedName name="IQ_TR_WITHDRAWN_DTE">"c2266"</definedName>
    <definedName name="IQ_TRADE_AR">"c1345"</definedName>
    <definedName name="IQ_TRADE_PRINCIPAL">"c1309"</definedName>
    <definedName name="IQ_TRADING_ASSETS">"c1310"</definedName>
    <definedName name="IQ_TRADING_CURRENCY">"c2212"</definedName>
    <definedName name="IQ_TREASURY">"c1311"</definedName>
    <definedName name="IQ_TREASURY_OTHER_EQUITY">"c1312"</definedName>
    <definedName name="IQ_TREASURY_OTHER_EQUITY_BNK">"c1313"</definedName>
    <definedName name="IQ_TREASURY_OTHER_EQUITY_BR">"c1314"</definedName>
    <definedName name="IQ_TREASURY_OTHER_EQUITY_FIN">"c1315"</definedName>
    <definedName name="IQ_TREASURY_OTHER_EQUITY_INS">"c1316"</definedName>
    <definedName name="IQ_TREASURY_OTHER_EQUITY_REIT">"c1317"</definedName>
    <definedName name="IQ_TREASURY_OTHER_EQUITY_UTI">"c1318"</definedName>
    <definedName name="IQ_TREASURY_STOCK">"c1438"</definedName>
    <definedName name="IQ_TRUST_INC">"c1319"</definedName>
    <definedName name="IQ_TRUST_PREF">"c1320"</definedName>
    <definedName name="IQ_TRUST_PREFERRED">"c3029"</definedName>
    <definedName name="IQ_TRUST_PREFERRED_PCT">"c3030"</definedName>
    <definedName name="IQ_UFCF_10YR_ANN_GROWTH">"c1948"</definedName>
    <definedName name="IQ_UFCF_1YR_ANN_GROWTH">"c1943"</definedName>
    <definedName name="IQ_UFCF_2YR_ANN_GROWTH">"c1944"</definedName>
    <definedName name="IQ_UFCF_3YR_ANN_GROWTH">"c1945"</definedName>
    <definedName name="IQ_UFCF_5YR_ANN_GROWTH">"c1946"</definedName>
    <definedName name="IQ_UFCF_7YR_ANN_GROWTH">"c1947"</definedName>
    <definedName name="IQ_UFCF_MARGIN">"c1962"</definedName>
    <definedName name="IQ_ULT_PARENT">"c3037"</definedName>
    <definedName name="IQ_ULT_PARENT_CIQID">"c3039"</definedName>
    <definedName name="IQ_ULT_PARENT_TICKER">"c3038"</definedName>
    <definedName name="IQ_UNAMORT_DISC">"c2513"</definedName>
    <definedName name="IQ_UNAMORT_DISC_PCT">"c2514"</definedName>
    <definedName name="IQ_UNAMORT_PREMIUM">"c2511"</definedName>
    <definedName name="IQ_UNAMORT_PREMIUM_PCT">"c2512"</definedName>
    <definedName name="IQ_UNDRAWN_CP">"c2518"</definedName>
    <definedName name="IQ_UNDRAWN_CREDIT">"c3032"</definedName>
    <definedName name="IQ_UNDRAWN_RC">"c2517"</definedName>
    <definedName name="IQ_UNDRAWN_TL">"c2519"</definedName>
    <definedName name="IQ_UNEARN_PREMIUM">"c1321"</definedName>
    <definedName name="IQ_UNEARN_REV_CURRENT">"c1322"</definedName>
    <definedName name="IQ_UNEARN_REV_CURRENT_BNK">"c1323"</definedName>
    <definedName name="IQ_UNEARN_REV_CURRENT_BR">"c1324"</definedName>
    <definedName name="IQ_UNEARN_REV_CURRENT_FIN">"c1325"</definedName>
    <definedName name="IQ_UNEARN_REV_CURRENT_INS">"c1326"</definedName>
    <definedName name="IQ_UNEARN_REV_CURRENT_REIT">"c1327"</definedName>
    <definedName name="IQ_UNEARN_REV_CURRENT_UTI">"c1328"</definedName>
    <definedName name="IQ_UNEARN_REV_LT">"c1329"</definedName>
    <definedName name="IQ_UNLEVERED_FCF">"c1908"</definedName>
    <definedName name="IQ_UNPAID_CLAIMS">"c1330"</definedName>
    <definedName name="IQ_UNREALIZED_GAIN">"c1619"</definedName>
    <definedName name="IQ_UNSECURED_DEBT">"c2548"</definedName>
    <definedName name="IQ_UNSECURED_DEBT_PCT">"c2549"</definedName>
    <definedName name="IQ_UNUSUAL_EXP">"c1456"</definedName>
    <definedName name="IQ_US_GAAP">"c1331"</definedName>
    <definedName name="IQ_US_GAAP_BASIC_EPS_EXCL">"c2984"</definedName>
    <definedName name="IQ_US_GAAP_BASIC_EPS_INCL">"c2982"</definedName>
    <definedName name="IQ_US_GAAP_BASIC_WEIGHT">"c2980"</definedName>
    <definedName name="IQ_US_GAAP_CA_ADJ">"c2925"</definedName>
    <definedName name="IQ_US_GAAP_CASH_FINAN">"c2945"</definedName>
    <definedName name="IQ_US_GAAP_CASH_FINAN_ADJ">"c2941"</definedName>
    <definedName name="IQ_US_GAAP_CASH_INVEST">"c2944"</definedName>
    <definedName name="IQ_US_GAAP_CASH_INVEST_ADJ">"c2940"</definedName>
    <definedName name="IQ_US_GAAP_CASH_OPER">"c2943"</definedName>
    <definedName name="IQ_US_GAAP_CASH_OPER_ADJ">"c2939"</definedName>
    <definedName name="IQ_US_GAAP_CL_ADJ">"c2927"</definedName>
    <definedName name="IQ_US_GAAP_DILUT_EPS_EXCL">"c2985"</definedName>
    <definedName name="IQ_US_GAAP_DILUT_EPS_INCL">"c2983"</definedName>
    <definedName name="IQ_US_GAAP_DILUT_NI">"c2979"</definedName>
    <definedName name="IQ_US_GAAP_DILUT_WEIGHT">"c2981"</definedName>
    <definedName name="IQ_US_GAAP_DO_ADJ">"c2959"</definedName>
    <definedName name="IQ_US_GAAP_EXTRA_ACC_ITEMS_ADJ">"c2958"</definedName>
    <definedName name="IQ_US_GAAP_INC_TAX_ADJ">"c2961"</definedName>
    <definedName name="IQ_US_GAAP_INTEREST_EXP_ADJ">"c2957"</definedName>
    <definedName name="IQ_US_GAAP_LIAB_LT_ADJ">"c2928"</definedName>
    <definedName name="IQ_US_GAAP_LIAB_TOTAL_LIAB">"c2933"</definedName>
    <definedName name="IQ_US_GAAP_MINORITY_INTEREST_IS_ADJ">"c2960"</definedName>
    <definedName name="IQ_US_GAAP_NCA_ADJ">"c2926"</definedName>
    <definedName name="IQ_US_GAAP_NET_CHANGE">"c2946"</definedName>
    <definedName name="IQ_US_GAAP_NET_CHANGE_ADJ">"c2942"</definedName>
    <definedName name="IQ_US_GAAP_NI">"c2976"</definedName>
    <definedName name="IQ_US_GAAP_NI_ADJ">"c2963"</definedName>
    <definedName name="IQ_US_GAAP_NI_AVAIL_INCL">"c2978"</definedName>
    <definedName name="IQ_US_GAAP_OTHER_ADJ_ADJ">"c2962"</definedName>
    <definedName name="IQ_US_GAAP_OTHER_NON_OPER_ADJ">"c2955"</definedName>
    <definedName name="IQ_US_GAAP_OTHER_OPER_ADJ">"c2954"</definedName>
    <definedName name="IQ_US_GAAP_RD_ADJ">"c2953"</definedName>
    <definedName name="IQ_US_GAAP_SGA_ADJ">"c2952"</definedName>
    <definedName name="IQ_US_GAAP_TOTAL_ASSETS">"c2931"</definedName>
    <definedName name="IQ_US_GAAP_TOTAL_EQUITY">"c2934"</definedName>
    <definedName name="IQ_US_GAAP_TOTAL_EQUITY_ADJ">"c2929"</definedName>
    <definedName name="IQ_US_GAAP_TOTAL_REV_ADJ">"c2950"</definedName>
    <definedName name="IQ_US_GAAP_TOTAL_UNUSUAL_ADJ">"c2956"</definedName>
    <definedName name="IQ_UTIL_PPE_NET">"c1620"</definedName>
    <definedName name="IQ_UTIL_REV">"c2091"</definedName>
    <definedName name="IQ_UV_PENSION_LIAB">"c1332"</definedName>
    <definedName name="IQ_VALUE_TRADED_LAST_3MTH">"c1530"</definedName>
    <definedName name="IQ_VALUE_TRADED_LAST_6MTH">"c1531"</definedName>
    <definedName name="IQ_VALUE_TRADED_LAST_MTH">"c1529"</definedName>
    <definedName name="IQ_VALUE_TRADED_LAST_WK">"c1528"</definedName>
    <definedName name="IQ_VALUE_TRADED_LAST_YR">"c1532"</definedName>
    <definedName name="IQ_VOL_LAST_3MTH">"c1525"</definedName>
    <definedName name="IQ_VOL_LAST_6MTH">"c1526"</definedName>
    <definedName name="IQ_VOL_LAST_MTH">"c1524"</definedName>
    <definedName name="IQ_VOL_LAST_WK">"c1523"</definedName>
    <definedName name="IQ_VOL_LAST_YR">"c1527"</definedName>
    <definedName name="IQ_VOLUME">"c1333"</definedName>
    <definedName name="IQ_WARRANTS_BEG_OS">"c2698"</definedName>
    <definedName name="IQ_WARRANTS_CANCELLED">"c2701"</definedName>
    <definedName name="IQ_WARRANTS_END_OS">"c2702"</definedName>
    <definedName name="IQ_WARRANTS_EXERCISED">"c2700"</definedName>
    <definedName name="IQ_WARRANTS_ISSUED">"c2699"</definedName>
    <definedName name="IQ_WARRANTS_STRIKE_PRICE_ISSUED">"c2704"</definedName>
    <definedName name="IQ_WARRANTS_STRIKE_PRICE_OS">"c2703"</definedName>
    <definedName name="IQ_WEEK" hidden="1">50000</definedName>
    <definedName name="IQ_WEIGHTED_AVG_PRICE">"c1334"</definedName>
    <definedName name="IQ_WIP_INV">"c1335"</definedName>
    <definedName name="IQ_WORKMEN_WRITTEN">"c1336"</definedName>
    <definedName name="IQ_XDIV_DATE">"c2203"</definedName>
    <definedName name="IQ_YEARHIGH">"c1337"</definedName>
    <definedName name="IQ_YEARHIGH_DATE">"c2250"</definedName>
    <definedName name="IQ_YEARLOW">"c1338"</definedName>
    <definedName name="IQ_YEARLOW_DATE">"c2251"</definedName>
    <definedName name="IQ_YTD" hidden="1">3000</definedName>
    <definedName name="IQ_YTDMONTH" hidden="1">130000</definedName>
    <definedName name="IQ_YTW">"c2163"</definedName>
    <definedName name="IQ_YTW_DATE">"c2164"</definedName>
    <definedName name="IQ_YTW_DATE_TYPE">"c2165"</definedName>
    <definedName name="IQ_Z_SCORE">"c1339"</definedName>
    <definedName name="NvsASD">"V2000-12-31"</definedName>
    <definedName name="NvsAutoDrillOk">"VN"</definedName>
    <definedName name="NvsElapsedTime">0.0000140046249725856</definedName>
    <definedName name="NvsEndTime">37081.606168287</definedName>
    <definedName name="NvsInstSpec">"%,LACT_LEDGER,SYTD,FBUSINESS_UNIT,TCONSOLID,NDECO_BUNDL,FACCOUNT,TACCT_SUMMARY,NAMRT_DF_DPR_DEF_RT_P"</definedName>
    <definedName name="NvsLayoutType">"M3"</definedName>
    <definedName name="NvsNplSpec">"%,XZF.ACCOUNT.PSDetail"</definedName>
    <definedName name="NvsPanelEffdt">"V1992-12-10"</definedName>
    <definedName name="NvsPanelSetid">"VNEWGN"</definedName>
    <definedName name="NvsReqBU">"VDECO"</definedName>
    <definedName name="NvsReqBUOnly">"VY"</definedName>
    <definedName name="NvsTransLed">"VN"</definedName>
    <definedName name="NvsTreeASD">"V1997-01-01"</definedName>
    <definedName name="NvsValTbl.ACCOUNT">"GL_ACCOUNT_TBL"</definedName>
    <definedName name="NvsValTbl.BUSINESS_UNIT">"BUS_UNIT_TBL_GL"</definedName>
    <definedName name="NvsValTbl.DEPTID">"DEPARTMENT_TBL"</definedName>
    <definedName name="_xlnm.Print_Area" localSheetId="0">'WP JMD 1a'!$B$1:$C$50</definedName>
    <definedName name="_xlnm.Print_Area" localSheetId="1">'WP JMD 1b'!$A$1:$AD$107</definedName>
    <definedName name="_xlnm.Print_Area" localSheetId="2">'WP JMD 1c'!$B$1:$F$21</definedName>
    <definedName name="_xlnm.Print_Area" localSheetId="3">'WP JMD-2'!$A$1:$Q$68</definedName>
    <definedName name="_xlnm.Print_Area" localSheetId="4">'WP JMD-3'!$A$1:$C$13</definedName>
    <definedName name="_xlnm.Print_Area" localSheetId="5">'WP JMD-4a'!$A$1:$S$27</definedName>
    <definedName name="_xlnm.Print_Area" localSheetId="6">'WP JMD-4b'!$A$12:$R$68</definedName>
    <definedName name="_xlnm.Print_Area" localSheetId="7">'WP JMD-5'!$A$1:$C$37</definedName>
    <definedName name="_xlnm.Print_Area" localSheetId="8">'WP JMD-6'!$A$1:$D$12</definedName>
    <definedName name="_xlnm.Print_Area" localSheetId="9">'WP JMD-7'!$A$1:$I$88</definedName>
    <definedName name="_xlnm.Print_Titles" localSheetId="1">'WP JMD 1b'!$A:$B,'WP JMD 1b'!$1:$6</definedName>
    <definedName name="_xlnm.Print_Titles" localSheetId="3">'WP JMD-2'!$A:$C,'WP JMD-2'!$1:$14</definedName>
    <definedName name="_xlnm.Print_Titles" localSheetId="6">'WP JMD-4b'!$A:$C,'WP JMD-4b'!$1:$14</definedName>
    <definedName name="_xlnm.Print_Titles" localSheetId="7">'WP JMD-5'!$A:$A,'WP JMD-5'!$6:$6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SAPBEXhrIndnt" hidden="1">"Wide"</definedName>
    <definedName name="SAPBEXrevision" hidden="1">1</definedName>
    <definedName name="SAPBEXrevision1">10</definedName>
    <definedName name="SAPBEXsysID" hidden="1">"BWP"</definedName>
    <definedName name="SAPBEXwbID" hidden="1">"41R8VX6RKEQM21N6NZ3NVKY0O"</definedName>
    <definedName name="SAPFuncF4Help" localSheetId="5" hidden="1">Main.SAPF4Help()</definedName>
    <definedName name="SAPFuncF4Help" localSheetId="6" hidden="1">Main.SAPF4Help()</definedName>
    <definedName name="SAPFuncF4Help" localSheetId="7">Main.SAPF4Help()</definedName>
    <definedName name="SAPFuncF4Help" localSheetId="9">Main.SAPF4Help()</definedName>
    <definedName name="SAPFuncF4Help" hidden="1">Main.SAPF4Help()</definedName>
    <definedName name="SAPsysID" hidden="1">"708C5W7SBKP804JT78WJ0JNKI"</definedName>
    <definedName name="SAPwbID" hidden="1">"ARS"</definedName>
    <definedName name="TableName">"Dummy"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ORKBOOK_SAPBEXq0001" comment="DP_4">"DP_4"</definedName>
    <definedName name="WORKBOOK_SAPBEXq0002" comment="DP_5">"DP_5"</definedName>
    <definedName name="WORKBOOK_SAPBEXq0003" comment="DP_6">"DP_6"</definedName>
    <definedName name="WORKBOOK_SAPBEXq0004" comment="DP_7">"DP_7"</definedName>
    <definedName name="WORKBOOK_SAPBEXq0005" comment="DP_8">"DP_8"</definedName>
    <definedName name="WORKBOOK_SAPBEXq0006" comment="DP_9">"DP_9"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hidden="1">{#N/A,#N/A,TRUE,"Operating Graphs";#N/A,#N/A,TRUE,"Stats"}</definedName>
    <definedName name="Z_577DFB06_53A0_4F5E_BA2F_588E054198E7_.wvu.PrintArea" localSheetId="3" hidden="1">'WP JMD-2'!$A$5:$O$68</definedName>
    <definedName name="Z_577DFB06_53A0_4F5E_BA2F_588E054198E7_.wvu.PrintArea" localSheetId="6" hidden="1">'WP JMD-4b'!$A$5:$O$69</definedName>
    <definedName name="Z_577DFB06_53A0_4F5E_BA2F_588E054198E7_.wvu.PrintTitles" localSheetId="3" hidden="1">'WP JMD-2'!$A:$B,'WP JMD-2'!$5:$13</definedName>
    <definedName name="Z_577DFB06_53A0_4F5E_BA2F_588E054198E7_.wvu.PrintTitles" localSheetId="6" hidden="1">'WP JMD-4b'!$A:$B,'WP JMD-4b'!$5:$13</definedName>
    <definedName name="Z_70B56E38_7A0D_4937_BA6A_53131CA919D0_.wvu.PrintArea" localSheetId="3" hidden="1">'WP JMD-2'!$A$5:$O$68</definedName>
    <definedName name="Z_70B56E38_7A0D_4937_BA6A_53131CA919D0_.wvu.PrintArea" localSheetId="6" hidden="1">'WP JMD-4b'!$A$5:$O$69</definedName>
    <definedName name="Z_70B56E38_7A0D_4937_BA6A_53131CA919D0_.wvu.PrintTitles" localSheetId="3" hidden="1">'WP JMD-2'!$A:$B,'WP JMD-2'!$5:$13</definedName>
    <definedName name="Z_70B56E38_7A0D_4937_BA6A_53131CA919D0_.wvu.PrintTitles" localSheetId="6" hidden="1">'WP JMD-4b'!$A:$B,'WP JMD-4b'!$5:$13</definedName>
    <definedName name="Z_7465A717_0A7A_47CD_834F_33729CD65E2B_.wvu.PrintArea" localSheetId="3" hidden="1">'WP JMD-2'!$A$5:$O$68</definedName>
    <definedName name="Z_7465A717_0A7A_47CD_834F_33729CD65E2B_.wvu.PrintArea" localSheetId="6" hidden="1">'WP JMD-4b'!$A$5:$O$69</definedName>
    <definedName name="Z_7465A717_0A7A_47CD_834F_33729CD65E2B_.wvu.PrintTitles" localSheetId="3" hidden="1">'WP JMD-2'!$A:$B,'WP JMD-2'!$5:$13</definedName>
    <definedName name="Z_7465A717_0A7A_47CD_834F_33729CD65E2B_.wvu.PrintTitles" localSheetId="6" hidden="1">'WP JMD-4b'!$A:$B,'WP JMD-4b'!$5:$13</definedName>
    <definedName name="Z_9FCA25D5_4252_4116_A392_C344EAA6A15B_.wvu.PrintArea" localSheetId="3" hidden="1">'WP JMD-2'!$A$5:$O$68</definedName>
    <definedName name="Z_9FCA25D5_4252_4116_A392_C344EAA6A15B_.wvu.PrintArea" localSheetId="6" hidden="1">'WP JMD-4b'!$A$5:$O$69</definedName>
    <definedName name="Z_9FCA25D5_4252_4116_A392_C344EAA6A15B_.wvu.PrintTitles" localSheetId="3" hidden="1">'WP JMD-2'!$A:$B,'WP JMD-2'!$5:$13</definedName>
    <definedName name="Z_9FCA25D5_4252_4116_A392_C344EAA6A15B_.wvu.PrintTitles" localSheetId="6" hidden="1">'WP JMD-4b'!$A:$B,'WP JMD-4b'!$5:$13</definedName>
    <definedName name="Z_B062A220_6124_4C5E_93F3_CF2C8B439B2E_.wvu.PrintArea" localSheetId="3" hidden="1">'WP JMD-2'!$A$5:$O$68</definedName>
    <definedName name="Z_B062A220_6124_4C5E_93F3_CF2C8B439B2E_.wvu.PrintArea" localSheetId="6" hidden="1">'WP JMD-4b'!$A$5:$O$69</definedName>
    <definedName name="Z_B062A220_6124_4C5E_93F3_CF2C8B439B2E_.wvu.PrintTitles" localSheetId="3" hidden="1">'WP JMD-2'!$A:$B,'WP JMD-2'!$5:$13</definedName>
    <definedName name="Z_B062A220_6124_4C5E_93F3_CF2C8B439B2E_.wvu.PrintTitles" localSheetId="6" hidden="1">'WP JMD-4b'!$A:$B,'WP JMD-4b'!$5:$13</definedName>
    <definedName name="Z_E7419692_04A2_4741_B14B_C752CF31FAED_.wvu.PrintArea" localSheetId="3" hidden="1">'WP JMD-2'!$A$5:$O$68</definedName>
    <definedName name="Z_E7419692_04A2_4741_B14B_C752CF31FAED_.wvu.PrintArea" localSheetId="6" hidden="1">'WP JMD-4b'!$A$5:$O$69</definedName>
    <definedName name="Z_E7419692_04A2_4741_B14B_C752CF31FAED_.wvu.PrintTitles" localSheetId="3" hidden="1">'WP JMD-2'!$A:$B,'WP JMD-2'!$5:$13</definedName>
    <definedName name="Z_E7419692_04A2_4741_B14B_C752CF31FAED_.wvu.PrintTitles" localSheetId="6" hidden="1">'WP JMD-4b'!$A:$B,'WP JMD-4b'!$5:$13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84" i="10" l="1"/>
  <c r="H72" i="10"/>
  <c r="E72" i="10"/>
  <c r="E75" i="10" s="1"/>
  <c r="E77" i="10" s="1"/>
  <c r="H71" i="10"/>
  <c r="H70" i="10"/>
  <c r="H69" i="10"/>
  <c r="H68" i="10"/>
  <c r="H67" i="10"/>
  <c r="H66" i="10"/>
  <c r="H65" i="10"/>
  <c r="H64" i="10"/>
  <c r="H63" i="10"/>
  <c r="H62" i="10"/>
  <c r="H61" i="10"/>
  <c r="H60" i="10"/>
  <c r="H59" i="10"/>
  <c r="G53" i="10"/>
  <c r="D53" i="10"/>
  <c r="B52" i="10"/>
  <c r="H52" i="10" s="1"/>
  <c r="B49" i="10"/>
  <c r="H49" i="10" s="1"/>
  <c r="B48" i="10"/>
  <c r="H48" i="10" s="1"/>
  <c r="B45" i="10"/>
  <c r="H45" i="10" s="1"/>
  <c r="B44" i="10"/>
  <c r="H44" i="10" s="1"/>
  <c r="B41" i="10"/>
  <c r="H41" i="10" s="1"/>
  <c r="B40" i="10"/>
  <c r="E35" i="10"/>
  <c r="D35" i="10"/>
  <c r="C35" i="10"/>
  <c r="B35" i="10"/>
  <c r="H35" i="10" s="1"/>
  <c r="I35" i="10" s="1"/>
  <c r="E34" i="10"/>
  <c r="D34" i="10"/>
  <c r="C34" i="10"/>
  <c r="H34" i="10" s="1"/>
  <c r="I34" i="10" s="1"/>
  <c r="B34" i="10"/>
  <c r="B51" i="10" s="1"/>
  <c r="H51" i="10" s="1"/>
  <c r="H33" i="10"/>
  <c r="I33" i="10" s="1"/>
  <c r="E33" i="10"/>
  <c r="D33" i="10"/>
  <c r="C33" i="10"/>
  <c r="B33" i="10"/>
  <c r="B50" i="10" s="1"/>
  <c r="H50" i="10" s="1"/>
  <c r="E32" i="10"/>
  <c r="D32" i="10"/>
  <c r="C32" i="10"/>
  <c r="B32" i="10"/>
  <c r="H32" i="10" s="1"/>
  <c r="I32" i="10" s="1"/>
  <c r="E31" i="10"/>
  <c r="D31" i="10"/>
  <c r="C31" i="10"/>
  <c r="B31" i="10"/>
  <c r="H31" i="10" s="1"/>
  <c r="I31" i="10" s="1"/>
  <c r="E30" i="10"/>
  <c r="D30" i="10"/>
  <c r="C30" i="10"/>
  <c r="H30" i="10" s="1"/>
  <c r="I30" i="10" s="1"/>
  <c r="B30" i="10"/>
  <c r="B47" i="10" s="1"/>
  <c r="H47" i="10" s="1"/>
  <c r="H29" i="10"/>
  <c r="I29" i="10" s="1"/>
  <c r="E29" i="10"/>
  <c r="D29" i="10"/>
  <c r="C29" i="10"/>
  <c r="B29" i="10"/>
  <c r="B46" i="10" s="1"/>
  <c r="H46" i="10" s="1"/>
  <c r="E28" i="10"/>
  <c r="D28" i="10"/>
  <c r="C28" i="10"/>
  <c r="B28" i="10"/>
  <c r="H28" i="10" s="1"/>
  <c r="I28" i="10" s="1"/>
  <c r="E27" i="10"/>
  <c r="D27" i="10"/>
  <c r="C27" i="10"/>
  <c r="B27" i="10"/>
  <c r="H27" i="10" s="1"/>
  <c r="I27" i="10" s="1"/>
  <c r="E26" i="10"/>
  <c r="D26" i="10"/>
  <c r="C26" i="10"/>
  <c r="H26" i="10" s="1"/>
  <c r="I26" i="10" s="1"/>
  <c r="B26" i="10"/>
  <c r="B43" i="10" s="1"/>
  <c r="H43" i="10" s="1"/>
  <c r="H25" i="10"/>
  <c r="I25" i="10" s="1"/>
  <c r="E25" i="10"/>
  <c r="D25" i="10"/>
  <c r="C25" i="10"/>
  <c r="B25" i="10"/>
  <c r="B42" i="10" s="1"/>
  <c r="H42" i="10" s="1"/>
  <c r="E24" i="10"/>
  <c r="E36" i="10" s="1"/>
  <c r="E76" i="10" s="1"/>
  <c r="D24" i="10"/>
  <c r="D36" i="10" s="1"/>
  <c r="F82" i="10" s="1"/>
  <c r="C24" i="10"/>
  <c r="C36" i="10" s="1"/>
  <c r="F81" i="10" s="1"/>
  <c r="B24" i="10"/>
  <c r="H24" i="10" s="1"/>
  <c r="I24" i="10" s="1"/>
  <c r="H23" i="10"/>
  <c r="D10" i="9"/>
  <c r="D11" i="9" s="1"/>
  <c r="B10" i="9"/>
  <c r="D8" i="9"/>
  <c r="C29" i="8"/>
  <c r="C23" i="8"/>
  <c r="C31" i="8" s="1"/>
  <c r="C34" i="8" s="1"/>
  <c r="C36" i="8" s="1"/>
  <c r="C21" i="8"/>
  <c r="C17" i="8"/>
  <c r="J67" i="7"/>
  <c r="M66" i="7"/>
  <c r="J63" i="7"/>
  <c r="L66" i="7"/>
  <c r="K66" i="7"/>
  <c r="D64" i="7"/>
  <c r="I57" i="7"/>
  <c r="H57" i="7"/>
  <c r="E55" i="7"/>
  <c r="J53" i="7"/>
  <c r="D52" i="7"/>
  <c r="F51" i="7"/>
  <c r="D49" i="7"/>
  <c r="P45" i="7"/>
  <c r="Q44" i="7"/>
  <c r="R44" i="7" s="1"/>
  <c r="O44" i="7"/>
  <c r="N44" i="7"/>
  <c r="M44" i="7"/>
  <c r="L44" i="7"/>
  <c r="K44" i="7"/>
  <c r="J44" i="7"/>
  <c r="G44" i="7"/>
  <c r="F44" i="7"/>
  <c r="E44" i="7"/>
  <c r="D44" i="7"/>
  <c r="E42" i="7"/>
  <c r="E46" i="7" s="1"/>
  <c r="E57" i="7" s="1"/>
  <c r="E40" i="7"/>
  <c r="G38" i="7"/>
  <c r="J38" i="7" s="1"/>
  <c r="Q36" i="7"/>
  <c r="R36" i="7" s="1"/>
  <c r="G36" i="7"/>
  <c r="J36" i="7" s="1"/>
  <c r="J35" i="7"/>
  <c r="F35" i="7"/>
  <c r="G35" i="7" s="1"/>
  <c r="G34" i="7"/>
  <c r="G33" i="7"/>
  <c r="J33" i="7" s="1"/>
  <c r="F33" i="7"/>
  <c r="R32" i="7"/>
  <c r="G32" i="7"/>
  <c r="Q32" i="7" s="1"/>
  <c r="O31" i="7"/>
  <c r="E28" i="7"/>
  <c r="D28" i="7"/>
  <c r="A28" i="7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G26" i="7"/>
  <c r="D53" i="7"/>
  <c r="G53" i="7" s="1"/>
  <c r="Q53" i="7" s="1"/>
  <c r="R53" i="7" s="1"/>
  <c r="G25" i="7"/>
  <c r="J25" i="7" s="1"/>
  <c r="F25" i="7"/>
  <c r="G24" i="7"/>
  <c r="J24" i="7" s="1"/>
  <c r="F24" i="7"/>
  <c r="F52" i="7" s="1"/>
  <c r="G21" i="7"/>
  <c r="F49" i="7"/>
  <c r="D20" i="7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16" i="7"/>
  <c r="N21" i="6"/>
  <c r="F21" i="6"/>
  <c r="J19" i="6"/>
  <c r="N17" i="6"/>
  <c r="N19" i="6" s="1"/>
  <c r="J17" i="6"/>
  <c r="F17" i="6"/>
  <c r="F19" i="6" s="1"/>
  <c r="R15" i="6"/>
  <c r="L13" i="6"/>
  <c r="K13" i="6"/>
  <c r="K17" i="6" s="1"/>
  <c r="K19" i="6" s="1"/>
  <c r="I13" i="6"/>
  <c r="I21" i="6" s="1"/>
  <c r="H13" i="6"/>
  <c r="G13" i="6"/>
  <c r="G21" i="6" s="1"/>
  <c r="F13" i="6"/>
  <c r="E13" i="6"/>
  <c r="E21" i="6" s="1"/>
  <c r="D13" i="6"/>
  <c r="C13" i="6"/>
  <c r="Q12" i="6"/>
  <c r="P12" i="6"/>
  <c r="O12" i="6"/>
  <c r="O13" i="6" s="1"/>
  <c r="N12" i="6"/>
  <c r="M12" i="6"/>
  <c r="L12" i="6"/>
  <c r="K12" i="6"/>
  <c r="J12" i="6"/>
  <c r="R12" i="6" s="1"/>
  <c r="Q11" i="6"/>
  <c r="Q13" i="6" s="1"/>
  <c r="P11" i="6"/>
  <c r="P13" i="6" s="1"/>
  <c r="O11" i="6"/>
  <c r="N11" i="6"/>
  <c r="N13" i="6" s="1"/>
  <c r="M11" i="6"/>
  <c r="M13" i="6" s="1"/>
  <c r="L11" i="6"/>
  <c r="K11" i="6"/>
  <c r="J11" i="6"/>
  <c r="J13" i="6" s="1"/>
  <c r="J21" i="6" s="1"/>
  <c r="C9" i="5"/>
  <c r="C8" i="5"/>
  <c r="C10" i="5" s="1"/>
  <c r="C12" i="5" s="1"/>
  <c r="G68" i="4"/>
  <c r="J68" i="4" s="1"/>
  <c r="M67" i="4"/>
  <c r="M68" i="4" s="1"/>
  <c r="M17" i="4" s="1"/>
  <c r="J67" i="4"/>
  <c r="N66" i="4"/>
  <c r="M66" i="4"/>
  <c r="L66" i="4"/>
  <c r="K66" i="4"/>
  <c r="J66" i="4"/>
  <c r="G66" i="4"/>
  <c r="D66" i="4"/>
  <c r="M64" i="4"/>
  <c r="D64" i="4"/>
  <c r="N63" i="4"/>
  <c r="N64" i="4" s="1"/>
  <c r="K63" i="4"/>
  <c r="K64" i="4" s="1"/>
  <c r="J63" i="4"/>
  <c r="M63" i="4" s="1"/>
  <c r="I57" i="4"/>
  <c r="H57" i="4"/>
  <c r="E55" i="4"/>
  <c r="Q53" i="4"/>
  <c r="D52" i="4"/>
  <c r="J51" i="4"/>
  <c r="F51" i="4"/>
  <c r="F49" i="4"/>
  <c r="P45" i="4"/>
  <c r="O44" i="4"/>
  <c r="N44" i="4"/>
  <c r="M44" i="4"/>
  <c r="L44" i="4"/>
  <c r="K44" i="4"/>
  <c r="J44" i="4"/>
  <c r="G44" i="4"/>
  <c r="Q44" i="4" s="1"/>
  <c r="F44" i="4"/>
  <c r="E44" i="4"/>
  <c r="D44" i="4"/>
  <c r="E40" i="4"/>
  <c r="G38" i="4"/>
  <c r="Q37" i="4"/>
  <c r="G37" i="4"/>
  <c r="J37" i="4" s="1"/>
  <c r="Q36" i="4"/>
  <c r="G36" i="4"/>
  <c r="J36" i="4" s="1"/>
  <c r="F35" i="4"/>
  <c r="J34" i="4"/>
  <c r="G34" i="4"/>
  <c r="Q34" i="4" s="1"/>
  <c r="F33" i="4"/>
  <c r="G33" i="4" s="1"/>
  <c r="J33" i="4" s="1"/>
  <c r="Q32" i="4"/>
  <c r="G32" i="4"/>
  <c r="J32" i="4" s="1"/>
  <c r="O31" i="4"/>
  <c r="G31" i="4"/>
  <c r="J31" i="4" s="1"/>
  <c r="F31" i="4"/>
  <c r="F40" i="4" s="1"/>
  <c r="E28" i="4"/>
  <c r="E42" i="4" s="1"/>
  <c r="E46" i="4" s="1"/>
  <c r="E57" i="4" s="1"/>
  <c r="D53" i="4"/>
  <c r="G53" i="4" s="1"/>
  <c r="J53" i="4" s="1"/>
  <c r="G25" i="4"/>
  <c r="J25" i="4" s="1"/>
  <c r="F25" i="4"/>
  <c r="F24" i="4"/>
  <c r="F52" i="4" s="1"/>
  <c r="G24" i="4"/>
  <c r="J24" i="4" s="1"/>
  <c r="Q23" i="4"/>
  <c r="G23" i="4"/>
  <c r="J23" i="4" s="1"/>
  <c r="D51" i="4"/>
  <c r="G51" i="4" s="1"/>
  <c r="Q51" i="4" s="1"/>
  <c r="G22" i="4"/>
  <c r="J22" i="4" s="1"/>
  <c r="F50" i="4"/>
  <c r="D50" i="4"/>
  <c r="G50" i="4" s="1"/>
  <c r="J50" i="4" s="1"/>
  <c r="D20" i="4"/>
  <c r="A18" i="4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G17" i="4"/>
  <c r="A17" i="4"/>
  <c r="A16" i="4"/>
  <c r="F16" i="3"/>
  <c r="F15" i="3"/>
  <c r="E117" i="2"/>
  <c r="E119" i="2" s="1"/>
  <c r="E121" i="2" s="1"/>
  <c r="AB105" i="2"/>
  <c r="AD101" i="2"/>
  <c r="AB101" i="2"/>
  <c r="AE101" i="2" s="1"/>
  <c r="Y101" i="2"/>
  <c r="X101" i="2"/>
  <c r="W101" i="2"/>
  <c r="U101" i="2"/>
  <c r="T101" i="2"/>
  <c r="S101" i="2"/>
  <c r="Q101" i="2"/>
  <c r="P101" i="2"/>
  <c r="O101" i="2"/>
  <c r="M101" i="2"/>
  <c r="L101" i="2"/>
  <c r="K101" i="2"/>
  <c r="I101" i="2"/>
  <c r="H101" i="2"/>
  <c r="Z93" i="2"/>
  <c r="Z96" i="2" s="1"/>
  <c r="Y93" i="2"/>
  <c r="V93" i="2"/>
  <c r="V96" i="2" s="1"/>
  <c r="U93" i="2"/>
  <c r="U96" i="2" s="1"/>
  <c r="K93" i="2"/>
  <c r="K96" i="2" s="1"/>
  <c r="AA88" i="2"/>
  <c r="Z88" i="2"/>
  <c r="Y88" i="2"/>
  <c r="X88" i="2"/>
  <c r="W88" i="2"/>
  <c r="V88" i="2"/>
  <c r="U88" i="2"/>
  <c r="S88" i="2"/>
  <c r="R88" i="2"/>
  <c r="Q88" i="2"/>
  <c r="P88" i="2"/>
  <c r="O88" i="2"/>
  <c r="N88" i="2"/>
  <c r="L88" i="2"/>
  <c r="J88" i="2"/>
  <c r="H88" i="2"/>
  <c r="I85" i="2"/>
  <c r="AB84" i="2"/>
  <c r="AB83" i="2"/>
  <c r="AD83" i="2" s="1"/>
  <c r="AE83" i="2" s="1"/>
  <c r="T82" i="2"/>
  <c r="AB81" i="2"/>
  <c r="AB80" i="2"/>
  <c r="AD79" i="2"/>
  <c r="AE79" i="2" s="1"/>
  <c r="AB79" i="2"/>
  <c r="AB78" i="2"/>
  <c r="AB77" i="2"/>
  <c r="AB76" i="2"/>
  <c r="AB75" i="2"/>
  <c r="AD75" i="2" s="1"/>
  <c r="AE75" i="2" s="1"/>
  <c r="AB74" i="2"/>
  <c r="AB72" i="2"/>
  <c r="F120" i="2"/>
  <c r="H120" i="2" s="1"/>
  <c r="AB67" i="2"/>
  <c r="AD65" i="2"/>
  <c r="AB65" i="2"/>
  <c r="AE65" i="2" s="1"/>
  <c r="AA64" i="2"/>
  <c r="AA66" i="2" s="1"/>
  <c r="AA68" i="2" s="1"/>
  <c r="AB63" i="2"/>
  <c r="AA62" i="2"/>
  <c r="Z62" i="2"/>
  <c r="Z64" i="2" s="1"/>
  <c r="Z66" i="2" s="1"/>
  <c r="Z68" i="2" s="1"/>
  <c r="Y62" i="2"/>
  <c r="Y64" i="2" s="1"/>
  <c r="Y66" i="2" s="1"/>
  <c r="Y68" i="2" s="1"/>
  <c r="Y90" i="2" s="1"/>
  <c r="C28" i="1" s="1"/>
  <c r="V62" i="2"/>
  <c r="V64" i="2" s="1"/>
  <c r="V66" i="2" s="1"/>
  <c r="V68" i="2" s="1"/>
  <c r="V90" i="2" s="1"/>
  <c r="C25" i="1" s="1"/>
  <c r="U62" i="2"/>
  <c r="U64" i="2" s="1"/>
  <c r="U66" i="2" s="1"/>
  <c r="U68" i="2" s="1"/>
  <c r="C24" i="1" s="1"/>
  <c r="F114" i="2"/>
  <c r="H114" i="2" s="1"/>
  <c r="AB59" i="2"/>
  <c r="AB58" i="2"/>
  <c r="F58" i="2"/>
  <c r="F57" i="2"/>
  <c r="AB56" i="2"/>
  <c r="F56" i="2"/>
  <c r="AB55" i="2"/>
  <c r="F55" i="2"/>
  <c r="AD55" i="2" s="1"/>
  <c r="AB54" i="2"/>
  <c r="F54" i="2"/>
  <c r="AB52" i="2"/>
  <c r="F52" i="2"/>
  <c r="AB51" i="2"/>
  <c r="F51" i="2"/>
  <c r="F50" i="2"/>
  <c r="M50" i="2" s="1"/>
  <c r="AB50" i="2" s="1"/>
  <c r="AD50" i="2" s="1"/>
  <c r="AB49" i="2"/>
  <c r="F49" i="2"/>
  <c r="F48" i="2"/>
  <c r="AD46" i="2"/>
  <c r="AB46" i="2"/>
  <c r="F46" i="2"/>
  <c r="AE46" i="2" s="1"/>
  <c r="AB45" i="2"/>
  <c r="F45" i="2"/>
  <c r="AD45" i="2" s="1"/>
  <c r="AB44" i="2"/>
  <c r="F44" i="2"/>
  <c r="AE43" i="2"/>
  <c r="AB43" i="2"/>
  <c r="AD43" i="2" s="1"/>
  <c r="N42" i="2"/>
  <c r="AB42" i="2" s="1"/>
  <c r="F111" i="2"/>
  <c r="H111" i="2" s="1"/>
  <c r="X39" i="2"/>
  <c r="X93" i="2" s="1"/>
  <c r="W39" i="2"/>
  <c r="T39" i="2"/>
  <c r="S39" i="2"/>
  <c r="S93" i="2" s="1"/>
  <c r="R39" i="2"/>
  <c r="R41" i="2" s="1"/>
  <c r="Q39" i="2"/>
  <c r="Q93" i="2" s="1"/>
  <c r="Q96" i="2" s="1"/>
  <c r="P39" i="2"/>
  <c r="P93" i="2" s="1"/>
  <c r="P96" i="2" s="1"/>
  <c r="J38" i="2"/>
  <c r="J39" i="2" s="1"/>
  <c r="AB37" i="2"/>
  <c r="AD37" i="2"/>
  <c r="M36" i="2"/>
  <c r="AB35" i="2"/>
  <c r="AD35" i="2" s="1"/>
  <c r="N33" i="2"/>
  <c r="AB33" i="2" s="1"/>
  <c r="AD33" i="2" s="1"/>
  <c r="AB32" i="2"/>
  <c r="AB31" i="2"/>
  <c r="F31" i="2"/>
  <c r="AB30" i="2"/>
  <c r="F30" i="2"/>
  <c r="AB29" i="2"/>
  <c r="F29" i="2"/>
  <c r="AD28" i="2"/>
  <c r="AB28" i="2"/>
  <c r="AB27" i="2"/>
  <c r="O26" i="2"/>
  <c r="AB26" i="2" s="1"/>
  <c r="AD26" i="2"/>
  <c r="AB25" i="2"/>
  <c r="AB24" i="2"/>
  <c r="AD24" i="2" s="1"/>
  <c r="AE24" i="2" s="1"/>
  <c r="AD23" i="2"/>
  <c r="AB23" i="2"/>
  <c r="AE23" i="2" s="1"/>
  <c r="AB22" i="2"/>
  <c r="AB21" i="2"/>
  <c r="AD21" i="2" s="1"/>
  <c r="AB20" i="2"/>
  <c r="F20" i="2"/>
  <c r="AB19" i="2"/>
  <c r="F19" i="2"/>
  <c r="AB18" i="2"/>
  <c r="F18" i="2"/>
  <c r="N17" i="2"/>
  <c r="AB17" i="2" s="1"/>
  <c r="F17" i="2"/>
  <c r="AB16" i="2"/>
  <c r="F16" i="2"/>
  <c r="AB15" i="2"/>
  <c r="F15" i="2"/>
  <c r="AB14" i="2"/>
  <c r="AD14" i="2" s="1"/>
  <c r="AB13" i="2"/>
  <c r="AB12" i="2"/>
  <c r="AD12" i="2" s="1"/>
  <c r="AE12" i="2" s="1"/>
  <c r="AB11" i="2"/>
  <c r="AB10" i="2"/>
  <c r="AB9" i="2"/>
  <c r="AD9" i="2" s="1"/>
  <c r="AB8" i="2"/>
  <c r="F10" i="2"/>
  <c r="E10" i="2"/>
  <c r="E39" i="2" s="1"/>
  <c r="E41" i="2" s="1"/>
  <c r="E62" i="2" s="1"/>
  <c r="E64" i="2" s="1"/>
  <c r="D10" i="2"/>
  <c r="D39" i="2" s="1"/>
  <c r="D41" i="2" s="1"/>
  <c r="D62" i="2" s="1"/>
  <c r="D64" i="2" s="1"/>
  <c r="C36" i="1"/>
  <c r="C34" i="1"/>
  <c r="B12" i="1"/>
  <c r="R93" i="2" l="1"/>
  <c r="R96" i="2" s="1"/>
  <c r="AD58" i="2"/>
  <c r="AE58" i="2" s="1"/>
  <c r="AE28" i="2"/>
  <c r="O39" i="2"/>
  <c r="O93" i="2" s="1"/>
  <c r="AD67" i="2"/>
  <c r="AE67" i="2" s="1"/>
  <c r="AD51" i="2"/>
  <c r="AE55" i="2"/>
  <c r="AD11" i="2"/>
  <c r="AE11" i="2" s="1"/>
  <c r="AD42" i="2"/>
  <c r="AE42" i="2" s="1"/>
  <c r="AE51" i="2"/>
  <c r="Z90" i="2"/>
  <c r="C29" i="1"/>
  <c r="AD30" i="2"/>
  <c r="AE30" i="2" s="1"/>
  <c r="O24" i="4"/>
  <c r="P24" i="4" s="1"/>
  <c r="AD16" i="2"/>
  <c r="AE16" i="2" s="1"/>
  <c r="AE37" i="2"/>
  <c r="R57" i="2"/>
  <c r="R62" i="2" s="1"/>
  <c r="F39" i="2"/>
  <c r="AE10" i="2"/>
  <c r="AD10" i="2"/>
  <c r="AE13" i="2"/>
  <c r="AD19" i="2"/>
  <c r="AE19" i="2" s="1"/>
  <c r="AE33" i="2"/>
  <c r="AE35" i="2"/>
  <c r="AE45" i="2"/>
  <c r="AE17" i="2"/>
  <c r="AD17" i="2"/>
  <c r="AD15" i="2"/>
  <c r="AE15" i="2" s="1"/>
  <c r="AE20" i="2"/>
  <c r="AD20" i="2"/>
  <c r="AE26" i="2"/>
  <c r="AD29" i="2"/>
  <c r="AE29" i="2" s="1"/>
  <c r="M87" i="2"/>
  <c r="AB36" i="2"/>
  <c r="M39" i="2"/>
  <c r="J93" i="2"/>
  <c r="X96" i="2"/>
  <c r="AD44" i="2"/>
  <c r="AE44" i="2" s="1"/>
  <c r="AD56" i="2"/>
  <c r="AE56" i="2" s="1"/>
  <c r="AE49" i="2"/>
  <c r="AD49" i="2"/>
  <c r="T88" i="2"/>
  <c r="C40" i="1" s="1"/>
  <c r="AB82" i="2"/>
  <c r="D49" i="4"/>
  <c r="G21" i="4"/>
  <c r="AE21" i="2"/>
  <c r="AD27" i="2"/>
  <c r="AE27" i="2" s="1"/>
  <c r="AD32" i="2"/>
  <c r="AE32" i="2" s="1"/>
  <c r="AB38" i="2"/>
  <c r="AD38" i="2" s="1"/>
  <c r="L39" i="2"/>
  <c r="T93" i="2"/>
  <c r="AD52" i="2"/>
  <c r="AE52" i="2" s="1"/>
  <c r="AD54" i="2"/>
  <c r="AE54" i="2" s="1"/>
  <c r="F59" i="2"/>
  <c r="F113" i="2" s="1"/>
  <c r="H113" i="2" s="1"/>
  <c r="U90" i="2"/>
  <c r="O53" i="4"/>
  <c r="P53" i="4" s="1"/>
  <c r="G40" i="4"/>
  <c r="H99" i="2" s="1"/>
  <c r="AE14" i="2"/>
  <c r="AD18" i="2"/>
  <c r="AE18" i="2" s="1"/>
  <c r="AE9" i="2"/>
  <c r="AD74" i="2"/>
  <c r="AE74" i="2" s="1"/>
  <c r="J17" i="4"/>
  <c r="AD13" i="2"/>
  <c r="AD25" i="2"/>
  <c r="AE25" i="2" s="1"/>
  <c r="W93" i="2"/>
  <c r="AD77" i="2"/>
  <c r="AE77" i="2" s="1"/>
  <c r="AD80" i="2"/>
  <c r="AE80" i="2" s="1"/>
  <c r="F8" i="3"/>
  <c r="G26" i="4"/>
  <c r="O32" i="4"/>
  <c r="P32" i="4" s="1"/>
  <c r="AD8" i="2"/>
  <c r="AE8" i="2" s="1"/>
  <c r="N39" i="2"/>
  <c r="I48" i="2"/>
  <c r="AB48" i="2" s="1"/>
  <c r="AD48" i="2" s="1"/>
  <c r="AE50" i="2"/>
  <c r="F118" i="2"/>
  <c r="H118" i="2" s="1"/>
  <c r="AD63" i="2"/>
  <c r="AE63" i="2" s="1"/>
  <c r="S96" i="2"/>
  <c r="O37" i="4"/>
  <c r="O51" i="4"/>
  <c r="P51" i="4" s="1"/>
  <c r="AD78" i="2"/>
  <c r="AE78" i="2" s="1"/>
  <c r="G52" i="4"/>
  <c r="O96" i="2"/>
  <c r="I34" i="2"/>
  <c r="F47" i="2"/>
  <c r="F112" i="2" s="1"/>
  <c r="H112" i="2" s="1"/>
  <c r="AD84" i="2"/>
  <c r="AE84" i="2" s="1"/>
  <c r="R63" i="7"/>
  <c r="F17" i="3"/>
  <c r="Q63" i="4"/>
  <c r="AD31" i="2"/>
  <c r="AE31" i="2" s="1"/>
  <c r="AD72" i="2"/>
  <c r="AE72" i="2" s="1"/>
  <c r="AE76" i="2"/>
  <c r="AD76" i="2"/>
  <c r="AD81" i="2"/>
  <c r="AE81" i="2" s="1"/>
  <c r="O22" i="4"/>
  <c r="P22" i="4" s="1"/>
  <c r="Q38" i="4"/>
  <c r="J38" i="4"/>
  <c r="AD22" i="2"/>
  <c r="AE22" i="2" s="1"/>
  <c r="AA90" i="2"/>
  <c r="AB85" i="2"/>
  <c r="I88" i="2"/>
  <c r="AD105" i="2"/>
  <c r="AE105" i="2" s="1"/>
  <c r="O33" i="4"/>
  <c r="Y96" i="2"/>
  <c r="Z101" i="2"/>
  <c r="R101" i="2"/>
  <c r="J101" i="2"/>
  <c r="V101" i="2"/>
  <c r="N101" i="2"/>
  <c r="R13" i="6"/>
  <c r="R17" i="6" s="1"/>
  <c r="R19" i="6" s="1"/>
  <c r="C21" i="6"/>
  <c r="C17" i="6"/>
  <c r="C19" i="6" s="1"/>
  <c r="L21" i="6"/>
  <c r="L17" i="6"/>
  <c r="L19" i="6" s="1"/>
  <c r="O36" i="7"/>
  <c r="Q40" i="4"/>
  <c r="P31" i="4"/>
  <c r="G35" i="4"/>
  <c r="J35" i="4" s="1"/>
  <c r="K21" i="6"/>
  <c r="G37" i="7"/>
  <c r="F31" i="7"/>
  <c r="F40" i="7" s="1"/>
  <c r="D40" i="7"/>
  <c r="F7" i="3"/>
  <c r="D40" i="4"/>
  <c r="F55" i="4"/>
  <c r="O21" i="6"/>
  <c r="O17" i="6"/>
  <c r="O19" i="6" s="1"/>
  <c r="P21" i="6"/>
  <c r="P17" i="6"/>
  <c r="P19" i="6" s="1"/>
  <c r="D68" i="4"/>
  <c r="F66" i="4"/>
  <c r="Q17" i="6"/>
  <c r="Q19" i="6" s="1"/>
  <c r="Q22" i="6"/>
  <c r="R22" i="6" s="1"/>
  <c r="Q34" i="7"/>
  <c r="R34" i="7" s="1"/>
  <c r="J34" i="7"/>
  <c r="G23" i="7"/>
  <c r="D51" i="7"/>
  <c r="G51" i="7" s="1"/>
  <c r="Q38" i="7"/>
  <c r="M21" i="6"/>
  <c r="M17" i="6"/>
  <c r="M19" i="6" s="1"/>
  <c r="J26" i="7"/>
  <c r="Q26" i="7"/>
  <c r="R26" i="7" s="1"/>
  <c r="O33" i="7"/>
  <c r="D55" i="7"/>
  <c r="G49" i="7"/>
  <c r="D28" i="4"/>
  <c r="K67" i="4"/>
  <c r="K68" i="4" s="1"/>
  <c r="L67" i="4"/>
  <c r="L68" i="4" s="1"/>
  <c r="L17" i="4" s="1"/>
  <c r="F50" i="7"/>
  <c r="F55" i="7" s="1"/>
  <c r="D50" i="7"/>
  <c r="G22" i="7"/>
  <c r="J22" i="7" s="1"/>
  <c r="G52" i="7"/>
  <c r="O66" i="7"/>
  <c r="H21" i="6"/>
  <c r="H17" i="6"/>
  <c r="H19" i="6" s="1"/>
  <c r="J21" i="7"/>
  <c r="Q21" i="7"/>
  <c r="R21" i="7" s="1"/>
  <c r="L68" i="7"/>
  <c r="L17" i="7" s="1"/>
  <c r="L67" i="7"/>
  <c r="K67" i="7"/>
  <c r="K68" i="7" s="1"/>
  <c r="N67" i="7"/>
  <c r="M67" i="7"/>
  <c r="M68" i="7" s="1"/>
  <c r="M17" i="7" s="1"/>
  <c r="L63" i="4"/>
  <c r="L64" i="4" s="1"/>
  <c r="O64" i="4" s="1"/>
  <c r="G64" i="4" s="1"/>
  <c r="N67" i="4"/>
  <c r="N68" i="4" s="1"/>
  <c r="N17" i="4" s="1"/>
  <c r="G17" i="6"/>
  <c r="G19" i="6" s="1"/>
  <c r="J32" i="7"/>
  <c r="O38" i="7"/>
  <c r="K99" i="2" s="1"/>
  <c r="O66" i="4"/>
  <c r="D21" i="6"/>
  <c r="D17" i="6"/>
  <c r="D19" i="6" s="1"/>
  <c r="N63" i="7"/>
  <c r="N64" i="7" s="1"/>
  <c r="M63" i="7"/>
  <c r="M64" i="7" s="1"/>
  <c r="L63" i="7"/>
  <c r="L64" i="7" s="1"/>
  <c r="K63" i="7"/>
  <c r="B53" i="10"/>
  <c r="H53" i="10" s="1"/>
  <c r="E17" i="6"/>
  <c r="E19" i="6" s="1"/>
  <c r="D66" i="7"/>
  <c r="D68" i="7" s="1"/>
  <c r="D17" i="7" s="1"/>
  <c r="D42" i="7" s="1"/>
  <c r="D46" i="7" s="1"/>
  <c r="D57" i="7" s="1"/>
  <c r="N66" i="7"/>
  <c r="C25" i="8"/>
  <c r="H40" i="10"/>
  <c r="K64" i="7"/>
  <c r="B36" i="10"/>
  <c r="R11" i="6"/>
  <c r="F83" i="10"/>
  <c r="F85" i="10" s="1"/>
  <c r="I17" i="6"/>
  <c r="I19" i="6" s="1"/>
  <c r="O62" i="7"/>
  <c r="G62" i="7" s="1"/>
  <c r="AE48" i="2" l="1"/>
  <c r="R64" i="2"/>
  <c r="R66" i="2" s="1"/>
  <c r="R68" i="2" s="1"/>
  <c r="R90" i="2" s="1"/>
  <c r="C19" i="1"/>
  <c r="K17" i="7"/>
  <c r="O68" i="4"/>
  <c r="K17" i="4"/>
  <c r="N93" i="2"/>
  <c r="J52" i="7"/>
  <c r="Q52" i="7"/>
  <c r="AB87" i="2"/>
  <c r="M88" i="2"/>
  <c r="C38" i="1"/>
  <c r="J62" i="7"/>
  <c r="F62" i="7"/>
  <c r="G66" i="7"/>
  <c r="F9" i="3"/>
  <c r="O35" i="4"/>
  <c r="N40" i="4"/>
  <c r="AD85" i="2"/>
  <c r="AE85" i="2" s="1"/>
  <c r="O34" i="4"/>
  <c r="J40" i="4"/>
  <c r="I39" i="2"/>
  <c r="AB34" i="2"/>
  <c r="O24" i="7"/>
  <c r="P24" i="7" s="1"/>
  <c r="N68" i="7"/>
  <c r="N17" i="7" s="1"/>
  <c r="R21" i="6"/>
  <c r="R23" i="6" s="1"/>
  <c r="O25" i="4"/>
  <c r="P25" i="4" s="1"/>
  <c r="I47" i="2"/>
  <c r="AB47" i="2" s="1"/>
  <c r="AD47" i="2" s="1"/>
  <c r="O50" i="4"/>
  <c r="P50" i="4" s="1"/>
  <c r="K40" i="4"/>
  <c r="Q21" i="4"/>
  <c r="J21" i="4"/>
  <c r="H98" i="2"/>
  <c r="AB98" i="2" s="1"/>
  <c r="O64" i="7"/>
  <c r="G64" i="7" s="1"/>
  <c r="F64" i="4"/>
  <c r="F20" i="4" s="1"/>
  <c r="J64" i="4"/>
  <c r="G31" i="7"/>
  <c r="Q67" i="4"/>
  <c r="R67" i="7"/>
  <c r="Y94" i="2"/>
  <c r="Y95" i="2" s="1"/>
  <c r="Y97" i="2" s="1"/>
  <c r="Y100" i="2" s="1"/>
  <c r="Y102" i="2" s="1"/>
  <c r="Y104" i="2" s="1"/>
  <c r="Y106" i="2" s="1"/>
  <c r="Q94" i="2"/>
  <c r="Q95" i="2" s="1"/>
  <c r="I94" i="2"/>
  <c r="U94" i="2"/>
  <c r="U95" i="2" s="1"/>
  <c r="M94" i="2"/>
  <c r="S94" i="2"/>
  <c r="S95" i="2" s="1"/>
  <c r="H94" i="2"/>
  <c r="AB94" i="2"/>
  <c r="P94" i="2"/>
  <c r="P95" i="2" s="1"/>
  <c r="O40" i="2"/>
  <c r="O41" i="2" s="1"/>
  <c r="Z94" i="2"/>
  <c r="Z95" i="2" s="1"/>
  <c r="Z97" i="2" s="1"/>
  <c r="Z100" i="2" s="1"/>
  <c r="Z102" i="2" s="1"/>
  <c r="Z104" i="2" s="1"/>
  <c r="Z106" i="2" s="1"/>
  <c r="O94" i="2"/>
  <c r="O95" i="2" s="1"/>
  <c r="X94" i="2"/>
  <c r="X95" i="2" s="1"/>
  <c r="N94" i="2"/>
  <c r="J94" i="2"/>
  <c r="M40" i="2"/>
  <c r="L40" i="2"/>
  <c r="AD94" i="2"/>
  <c r="X40" i="2"/>
  <c r="X41" i="2" s="1"/>
  <c r="W94" i="2"/>
  <c r="W40" i="2"/>
  <c r="W41" i="2" s="1"/>
  <c r="V94" i="2"/>
  <c r="V95" i="2" s="1"/>
  <c r="V97" i="2" s="1"/>
  <c r="V100" i="2" s="1"/>
  <c r="V102" i="2" s="1"/>
  <c r="V104" i="2" s="1"/>
  <c r="V106" i="2" s="1"/>
  <c r="T40" i="2"/>
  <c r="T41" i="2" s="1"/>
  <c r="T94" i="2"/>
  <c r="T95" i="2" s="1"/>
  <c r="S40" i="2"/>
  <c r="S41" i="2" s="1"/>
  <c r="I40" i="2"/>
  <c r="J40" i="2" s="1"/>
  <c r="N40" i="2"/>
  <c r="N41" i="2" s="1"/>
  <c r="R94" i="2"/>
  <c r="R95" i="2" s="1"/>
  <c r="Q40" i="2"/>
  <c r="Q41" i="2" s="1"/>
  <c r="K94" i="2"/>
  <c r="K95" i="2" s="1"/>
  <c r="L94" i="2"/>
  <c r="P40" i="2"/>
  <c r="P41" i="2" s="1"/>
  <c r="O23" i="4"/>
  <c r="P23" i="4" s="1"/>
  <c r="J26" i="4"/>
  <c r="Q26" i="4"/>
  <c r="W95" i="2"/>
  <c r="W96" i="2"/>
  <c r="T96" i="2"/>
  <c r="D55" i="4"/>
  <c r="G49" i="4"/>
  <c r="L41" i="2"/>
  <c r="L93" i="2"/>
  <c r="H36" i="10"/>
  <c r="H55" i="10" s="1"/>
  <c r="F86" i="10" s="1"/>
  <c r="F87" i="10" s="1"/>
  <c r="F80" i="10"/>
  <c r="O53" i="7"/>
  <c r="P53" i="7" s="1"/>
  <c r="J51" i="7"/>
  <c r="Q51" i="7"/>
  <c r="R51" i="7" s="1"/>
  <c r="O35" i="7"/>
  <c r="AE59" i="2"/>
  <c r="AD59" i="2"/>
  <c r="AE38" i="2"/>
  <c r="J96" i="2"/>
  <c r="J95" i="2"/>
  <c r="L40" i="4"/>
  <c r="AB99" i="2"/>
  <c r="M41" i="2"/>
  <c r="M93" i="2"/>
  <c r="F68" i="4"/>
  <c r="D17" i="4"/>
  <c r="J23" i="7"/>
  <c r="Q23" i="7"/>
  <c r="R23" i="7" s="1"/>
  <c r="Q37" i="7"/>
  <c r="R37" i="7" s="1"/>
  <c r="R40" i="7" s="1"/>
  <c r="J37" i="7"/>
  <c r="AD82" i="2"/>
  <c r="AE82" i="2" s="1"/>
  <c r="O25" i="7"/>
  <c r="P25" i="7" s="1"/>
  <c r="G50" i="7"/>
  <c r="J50" i="7" s="1"/>
  <c r="J49" i="7"/>
  <c r="Q49" i="7"/>
  <c r="O36" i="4"/>
  <c r="J52" i="4"/>
  <c r="Q52" i="4"/>
  <c r="AD36" i="2"/>
  <c r="AE36" i="2" s="1"/>
  <c r="F18" i="3"/>
  <c r="F10" i="3"/>
  <c r="H93" i="2"/>
  <c r="F41" i="2"/>
  <c r="F11" i="3" l="1"/>
  <c r="T97" i="2"/>
  <c r="T100" i="2" s="1"/>
  <c r="T102" i="2" s="1"/>
  <c r="T108" i="2"/>
  <c r="O40" i="4"/>
  <c r="P40" i="4" s="1"/>
  <c r="O50" i="7"/>
  <c r="P50" i="7" s="1"/>
  <c r="F28" i="4"/>
  <c r="G20" i="4"/>
  <c r="P57" i="2"/>
  <c r="P62" i="2" s="1"/>
  <c r="AE94" i="2"/>
  <c r="AD98" i="2"/>
  <c r="AE98" i="2" s="1"/>
  <c r="O52" i="7"/>
  <c r="O68" i="7"/>
  <c r="Q55" i="7"/>
  <c r="R49" i="7"/>
  <c r="R55" i="7" s="1"/>
  <c r="K40" i="2"/>
  <c r="K41" i="2" s="1"/>
  <c r="J41" i="2"/>
  <c r="J108" i="2" s="1"/>
  <c r="O34" i="7"/>
  <c r="R62" i="7"/>
  <c r="Q62" i="4"/>
  <c r="O22" i="7"/>
  <c r="P22" i="7" s="1"/>
  <c r="M96" i="2"/>
  <c r="M95" i="2"/>
  <c r="J97" i="2"/>
  <c r="J100" i="2" s="1"/>
  <c r="J102" i="2" s="1"/>
  <c r="J104" i="2" s="1"/>
  <c r="J106" i="2" s="1"/>
  <c r="J61" i="2" s="1"/>
  <c r="R24" i="6"/>
  <c r="S24" i="6" s="1"/>
  <c r="S27" i="6" s="1"/>
  <c r="K86" i="2" s="1"/>
  <c r="R26" i="6"/>
  <c r="R27" i="6" s="1"/>
  <c r="AD34" i="2"/>
  <c r="AD39" i="2" s="1"/>
  <c r="AD93" i="2" s="1"/>
  <c r="AB39" i="2"/>
  <c r="AE39" i="2" s="1"/>
  <c r="O17" i="7"/>
  <c r="O26" i="4"/>
  <c r="P26" i="4" s="1"/>
  <c r="K97" i="2"/>
  <c r="K100" i="2" s="1"/>
  <c r="K102" i="2" s="1"/>
  <c r="S97" i="2"/>
  <c r="S100" i="2" s="1"/>
  <c r="S102" i="2" s="1"/>
  <c r="S108" i="2"/>
  <c r="O21" i="7"/>
  <c r="P21" i="7" s="1"/>
  <c r="I93" i="2"/>
  <c r="I41" i="2"/>
  <c r="M40" i="4"/>
  <c r="AD87" i="2"/>
  <c r="AE87" i="2" s="1"/>
  <c r="X108" i="2"/>
  <c r="X97" i="2"/>
  <c r="X100" i="2" s="1"/>
  <c r="X102" i="2" s="1"/>
  <c r="G40" i="7"/>
  <c r="J31" i="7"/>
  <c r="G11" i="3"/>
  <c r="F20" i="3"/>
  <c r="G20" i="3" s="1"/>
  <c r="N96" i="2"/>
  <c r="N95" i="2"/>
  <c r="J55" i="7"/>
  <c r="O32" i="7"/>
  <c r="W97" i="2"/>
  <c r="W100" i="2" s="1"/>
  <c r="W102" i="2" s="1"/>
  <c r="W108" i="2"/>
  <c r="R97" i="2"/>
  <c r="R100" i="2" s="1"/>
  <c r="R102" i="2" s="1"/>
  <c r="R104" i="2" s="1"/>
  <c r="R106" i="2" s="1"/>
  <c r="R108" i="2"/>
  <c r="O97" i="2"/>
  <c r="O100" i="2" s="1"/>
  <c r="O102" i="2" s="1"/>
  <c r="O104" i="2" s="1"/>
  <c r="O106" i="2" s="1"/>
  <c r="O61" i="2" s="1"/>
  <c r="O108" i="2"/>
  <c r="U108" i="2"/>
  <c r="U97" i="2"/>
  <c r="U100" i="2" s="1"/>
  <c r="U102" i="2" s="1"/>
  <c r="U104" i="2" s="1"/>
  <c r="U106" i="2" s="1"/>
  <c r="Q40" i="7"/>
  <c r="AD99" i="2"/>
  <c r="AE99" i="2" s="1"/>
  <c r="F116" i="2"/>
  <c r="F62" i="2"/>
  <c r="G55" i="7"/>
  <c r="O38" i="4"/>
  <c r="L96" i="2"/>
  <c r="L95" i="2"/>
  <c r="F19" i="3"/>
  <c r="AE47" i="2"/>
  <c r="G68" i="7"/>
  <c r="J66" i="7"/>
  <c r="F66" i="7"/>
  <c r="O26" i="7"/>
  <c r="P26" i="7" s="1"/>
  <c r="O17" i="4"/>
  <c r="L40" i="7"/>
  <c r="M40" i="7"/>
  <c r="N40" i="7"/>
  <c r="O37" i="7"/>
  <c r="O57" i="2"/>
  <c r="O62" i="2" s="1"/>
  <c r="AB93" i="2"/>
  <c r="AE93" i="2" s="1"/>
  <c r="H95" i="2"/>
  <c r="H96" i="2"/>
  <c r="D42" i="4"/>
  <c r="D46" i="4" s="1"/>
  <c r="D57" i="4" s="1"/>
  <c r="F17" i="4"/>
  <c r="J49" i="4"/>
  <c r="Q49" i="4"/>
  <c r="Q55" i="4" s="1"/>
  <c r="G55" i="4"/>
  <c r="H103" i="2" s="1"/>
  <c r="P108" i="2"/>
  <c r="P97" i="2"/>
  <c r="P100" i="2" s="1"/>
  <c r="P102" i="2" s="1"/>
  <c r="P104" i="2" s="1"/>
  <c r="P106" i="2" s="1"/>
  <c r="P61" i="2" s="1"/>
  <c r="Q108" i="2"/>
  <c r="Q97" i="2"/>
  <c r="Q100" i="2" s="1"/>
  <c r="Q102" i="2" s="1"/>
  <c r="Q104" i="2" s="1"/>
  <c r="Q106" i="2" s="1"/>
  <c r="Q61" i="2" s="1"/>
  <c r="Q57" i="2" s="1"/>
  <c r="Q62" i="2" s="1"/>
  <c r="F64" i="7"/>
  <c r="F20" i="7" s="1"/>
  <c r="J64" i="7"/>
  <c r="C16" i="1" l="1"/>
  <c r="O64" i="2"/>
  <c r="O66" i="2" s="1"/>
  <c r="O68" i="2" s="1"/>
  <c r="O90" i="2" s="1"/>
  <c r="P64" i="2"/>
  <c r="P66" i="2" s="1"/>
  <c r="P68" i="2" s="1"/>
  <c r="P90" i="2" s="1"/>
  <c r="C17" i="1"/>
  <c r="Q64" i="2"/>
  <c r="Q66" i="2" s="1"/>
  <c r="Q68" i="2" s="1"/>
  <c r="Q90" i="2" s="1"/>
  <c r="C18" i="1"/>
  <c r="F28" i="7"/>
  <c r="G20" i="7"/>
  <c r="P17" i="4"/>
  <c r="P52" i="7"/>
  <c r="K103" i="2"/>
  <c r="K104" i="2" s="1"/>
  <c r="K106" i="2" s="1"/>
  <c r="K61" i="2" s="1"/>
  <c r="K57" i="2" s="1"/>
  <c r="K62" i="2" s="1"/>
  <c r="K64" i="2" s="1"/>
  <c r="K66" i="2" s="1"/>
  <c r="K68" i="2" s="1"/>
  <c r="O21" i="4"/>
  <c r="P21" i="4" s="1"/>
  <c r="J68" i="7"/>
  <c r="F68" i="7"/>
  <c r="G17" i="7"/>
  <c r="F64" i="2"/>
  <c r="K40" i="7"/>
  <c r="S104" i="2"/>
  <c r="S106" i="2" s="1"/>
  <c r="S61" i="2"/>
  <c r="S57" i="2" s="1"/>
  <c r="S62" i="2" s="1"/>
  <c r="S64" i="2" s="1"/>
  <c r="S66" i="2" s="1"/>
  <c r="S68" i="2" s="1"/>
  <c r="AD96" i="2"/>
  <c r="AD95" i="2"/>
  <c r="AD97" i="2" s="1"/>
  <c r="AD100" i="2" s="1"/>
  <c r="AD102" i="2" s="1"/>
  <c r="M108" i="2"/>
  <c r="M97" i="2"/>
  <c r="M100" i="2" s="1"/>
  <c r="M102" i="2" s="1"/>
  <c r="M104" i="2" s="1"/>
  <c r="M106" i="2" s="1"/>
  <c r="M61" i="2" s="1"/>
  <c r="M57" i="2" s="1"/>
  <c r="M62" i="2" s="1"/>
  <c r="W61" i="2"/>
  <c r="W57" i="2" s="1"/>
  <c r="W62" i="2" s="1"/>
  <c r="W64" i="2" s="1"/>
  <c r="W66" i="2" s="1"/>
  <c r="W68" i="2" s="1"/>
  <c r="W104" i="2"/>
  <c r="W106" i="2" s="1"/>
  <c r="T61" i="2"/>
  <c r="T57" i="2" s="1"/>
  <c r="T62" i="2" s="1"/>
  <c r="T64" i="2" s="1"/>
  <c r="T66" i="2" s="1"/>
  <c r="T68" i="2" s="1"/>
  <c r="T90" i="2" s="1"/>
  <c r="T104" i="2"/>
  <c r="T106" i="2" s="1"/>
  <c r="H108" i="2"/>
  <c r="H97" i="2"/>
  <c r="H116" i="2"/>
  <c r="F117" i="2"/>
  <c r="M55" i="7"/>
  <c r="K108" i="2"/>
  <c r="AE34" i="2"/>
  <c r="O49" i="7"/>
  <c r="P49" i="7" s="1"/>
  <c r="K55" i="7"/>
  <c r="Q66" i="4"/>
  <c r="Q68" i="4" s="1"/>
  <c r="Q64" i="4"/>
  <c r="Q20" i="4" s="1"/>
  <c r="Q28" i="4" s="1"/>
  <c r="Q17" i="7"/>
  <c r="Q17" i="4"/>
  <c r="H41" i="2"/>
  <c r="F21" i="3"/>
  <c r="O52" i="4"/>
  <c r="P52" i="4" s="1"/>
  <c r="N55" i="7"/>
  <c r="J40" i="7"/>
  <c r="P31" i="7"/>
  <c r="O51" i="7"/>
  <c r="P51" i="7" s="1"/>
  <c r="AB86" i="2"/>
  <c r="K88" i="2"/>
  <c r="C37" i="1"/>
  <c r="C41" i="1" s="1"/>
  <c r="O23" i="7"/>
  <c r="P23" i="7" s="1"/>
  <c r="L55" i="7"/>
  <c r="X61" i="2"/>
  <c r="X57" i="2" s="1"/>
  <c r="X62" i="2" s="1"/>
  <c r="X64" i="2" s="1"/>
  <c r="X66" i="2" s="1"/>
  <c r="X68" i="2" s="1"/>
  <c r="X90" i="2" s="1"/>
  <c r="C27" i="1" s="1"/>
  <c r="X104" i="2"/>
  <c r="X106" i="2" s="1"/>
  <c r="R64" i="7"/>
  <c r="Q20" i="7" s="1"/>
  <c r="R66" i="7"/>
  <c r="R68" i="7" s="1"/>
  <c r="F42" i="4"/>
  <c r="F46" i="4" s="1"/>
  <c r="F57" i="4" s="1"/>
  <c r="L97" i="2"/>
  <c r="L100" i="2" s="1"/>
  <c r="L102" i="2" s="1"/>
  <c r="L104" i="2" s="1"/>
  <c r="L106" i="2" s="1"/>
  <c r="L61" i="2" s="1"/>
  <c r="L57" i="2" s="1"/>
  <c r="L62" i="2" s="1"/>
  <c r="L108" i="2"/>
  <c r="I96" i="2"/>
  <c r="AB96" i="2" s="1"/>
  <c r="AE96" i="2" s="1"/>
  <c r="I95" i="2"/>
  <c r="AB95" i="2" s="1"/>
  <c r="AE95" i="2" s="1"/>
  <c r="J20" i="4"/>
  <c r="G28" i="4"/>
  <c r="G42" i="4" s="1"/>
  <c r="G46" i="4" s="1"/>
  <c r="G57" i="4" s="1"/>
  <c r="Q58" i="4" s="1"/>
  <c r="J55" i="4"/>
  <c r="N55" i="4"/>
  <c r="M55" i="4"/>
  <c r="L55" i="4"/>
  <c r="N108" i="2"/>
  <c r="N97" i="2"/>
  <c r="N100" i="2" s="1"/>
  <c r="N102" i="2" s="1"/>
  <c r="N104" i="2" s="1"/>
  <c r="N106" i="2" s="1"/>
  <c r="N61" i="2" s="1"/>
  <c r="N57" i="2" s="1"/>
  <c r="N62" i="2" s="1"/>
  <c r="J57" i="2"/>
  <c r="J62" i="2"/>
  <c r="P32" i="7"/>
  <c r="O40" i="7"/>
  <c r="K90" i="2" l="1"/>
  <c r="AB103" i="2"/>
  <c r="J64" i="2"/>
  <c r="J66" i="2" s="1"/>
  <c r="J68" i="2" s="1"/>
  <c r="J90" i="2" s="1"/>
  <c r="C12" i="1"/>
  <c r="O55" i="7"/>
  <c r="P55" i="7" s="1"/>
  <c r="Q28" i="7"/>
  <c r="R20" i="7"/>
  <c r="R28" i="7" s="1"/>
  <c r="N64" i="2"/>
  <c r="N66" i="2" s="1"/>
  <c r="N68" i="2" s="1"/>
  <c r="N90" i="2" s="1"/>
  <c r="C15" i="1"/>
  <c r="N28" i="4"/>
  <c r="N42" i="4" s="1"/>
  <c r="N46" i="4" s="1"/>
  <c r="N57" i="4" s="1"/>
  <c r="M28" i="4"/>
  <c r="M42" i="4" s="1"/>
  <c r="M46" i="4" s="1"/>
  <c r="M57" i="4" s="1"/>
  <c r="L28" i="4"/>
  <c r="L42" i="4" s="1"/>
  <c r="L46" i="4" s="1"/>
  <c r="L57" i="4" s="1"/>
  <c r="J28" i="4"/>
  <c r="J42" i="4" s="1"/>
  <c r="J46" i="4" s="1"/>
  <c r="J57" i="4" s="1"/>
  <c r="AD86" i="2"/>
  <c r="AE86" i="2" s="1"/>
  <c r="AB41" i="2"/>
  <c r="J20" i="7"/>
  <c r="G28" i="7"/>
  <c r="AD103" i="2"/>
  <c r="AD104" i="2" s="1"/>
  <c r="AD106" i="2" s="1"/>
  <c r="L64" i="2"/>
  <c r="L66" i="2" s="1"/>
  <c r="L68" i="2" s="1"/>
  <c r="L90" i="2" s="1"/>
  <c r="C13" i="1"/>
  <c r="C42" i="1"/>
  <c r="G42" i="7"/>
  <c r="G46" i="7" s="1"/>
  <c r="G57" i="7" s="1"/>
  <c r="Q58" i="7" s="1"/>
  <c r="F17" i="7"/>
  <c r="F42" i="7" s="1"/>
  <c r="F46" i="7" s="1"/>
  <c r="F57" i="7" s="1"/>
  <c r="J17" i="7"/>
  <c r="I108" i="2"/>
  <c r="I97" i="2"/>
  <c r="I100" i="2" s="1"/>
  <c r="I102" i="2" s="1"/>
  <c r="I104" i="2" s="1"/>
  <c r="I106" i="2" s="1"/>
  <c r="I61" i="2" s="1"/>
  <c r="I57" i="2" s="1"/>
  <c r="I62" i="2" s="1"/>
  <c r="Q42" i="4"/>
  <c r="Q46" i="4" s="1"/>
  <c r="Q57" i="4" s="1"/>
  <c r="F119" i="2"/>
  <c r="H117" i="2"/>
  <c r="C14" i="1"/>
  <c r="M64" i="2"/>
  <c r="M66" i="2" s="1"/>
  <c r="M68" i="2" s="1"/>
  <c r="M90" i="2" s="1"/>
  <c r="P40" i="7"/>
  <c r="K55" i="4"/>
  <c r="O55" i="4" s="1"/>
  <c r="P55" i="4" s="1"/>
  <c r="O49" i="4"/>
  <c r="P49" i="4" s="1"/>
  <c r="Q42" i="7"/>
  <c r="Q46" i="7" s="1"/>
  <c r="Q57" i="7" s="1"/>
  <c r="Q59" i="7" s="1"/>
  <c r="R17" i="7"/>
  <c r="S90" i="2"/>
  <c r="C20" i="1"/>
  <c r="H100" i="2"/>
  <c r="W90" i="2"/>
  <c r="C26" i="1"/>
  <c r="F66" i="2"/>
  <c r="F71" i="2"/>
  <c r="AB97" i="2" l="1"/>
  <c r="AE97" i="2" s="1"/>
  <c r="AE103" i="2"/>
  <c r="AD41" i="2"/>
  <c r="AE41" i="2"/>
  <c r="I64" i="2"/>
  <c r="I66" i="2" s="1"/>
  <c r="I68" i="2" s="1"/>
  <c r="I90" i="2" s="1"/>
  <c r="C11" i="1"/>
  <c r="F88" i="2"/>
  <c r="R58" i="7"/>
  <c r="Q59" i="4"/>
  <c r="P17" i="7"/>
  <c r="H102" i="2"/>
  <c r="AB100" i="2"/>
  <c r="AE100" i="2" s="1"/>
  <c r="J28" i="7"/>
  <c r="J42" i="7" s="1"/>
  <c r="J46" i="7" s="1"/>
  <c r="J57" i="7" s="1"/>
  <c r="L28" i="7"/>
  <c r="L42" i="7" s="1"/>
  <c r="L46" i="7" s="1"/>
  <c r="L57" i="7" s="1"/>
  <c r="N28" i="7"/>
  <c r="N42" i="7" s="1"/>
  <c r="N46" i="7" s="1"/>
  <c r="N57" i="7" s="1"/>
  <c r="M28" i="7"/>
  <c r="M42" i="7" s="1"/>
  <c r="M46" i="7" s="1"/>
  <c r="M57" i="7" s="1"/>
  <c r="O20" i="4"/>
  <c r="P20" i="4" s="1"/>
  <c r="K28" i="4"/>
  <c r="F68" i="2"/>
  <c r="R42" i="7"/>
  <c r="R46" i="7" s="1"/>
  <c r="R57" i="7" s="1"/>
  <c r="H119" i="2"/>
  <c r="F121" i="2"/>
  <c r="H121" i="2" s="1"/>
  <c r="D42" i="1"/>
  <c r="R59" i="7" l="1"/>
  <c r="K28" i="7"/>
  <c r="O20" i="7"/>
  <c r="P20" i="7" s="1"/>
  <c r="C8" i="1"/>
  <c r="C9" i="1" s="1"/>
  <c r="C47" i="1" s="1"/>
  <c r="F69" i="2"/>
  <c r="O28" i="4"/>
  <c r="K42" i="4"/>
  <c r="K46" i="4" s="1"/>
  <c r="K57" i="4" s="1"/>
  <c r="AB102" i="2"/>
  <c r="AE102" i="2" s="1"/>
  <c r="H104" i="2"/>
  <c r="AD40" i="2"/>
  <c r="O28" i="7" l="1"/>
  <c r="K42" i="7"/>
  <c r="K46" i="7" s="1"/>
  <c r="K57" i="7" s="1"/>
  <c r="AB104" i="2"/>
  <c r="AE104" i="2" s="1"/>
  <c r="H106" i="2"/>
  <c r="P28" i="4"/>
  <c r="O42" i="4"/>
  <c r="P42" i="4" l="1"/>
  <c r="O46" i="4"/>
  <c r="AB106" i="2"/>
  <c r="AE106" i="2" s="1"/>
  <c r="H61" i="2"/>
  <c r="P28" i="7"/>
  <c r="O42" i="7"/>
  <c r="O46" i="7" l="1"/>
  <c r="P42" i="7"/>
  <c r="AB61" i="2"/>
  <c r="H57" i="2"/>
  <c r="O57" i="4"/>
  <c r="P57" i="4" s="1"/>
  <c r="P46" i="4"/>
  <c r="AB57" i="2" l="1"/>
  <c r="H62" i="2"/>
  <c r="O57" i="7"/>
  <c r="P57" i="7" s="1"/>
  <c r="P46" i="7"/>
  <c r="AD61" i="2"/>
  <c r="AE61" i="2" s="1"/>
  <c r="H64" i="2" l="1"/>
  <c r="H66" i="2" s="1"/>
  <c r="H68" i="2" s="1"/>
  <c r="H90" i="2" s="1"/>
  <c r="C22" i="1"/>
  <c r="C30" i="1" s="1"/>
  <c r="AD57" i="2"/>
  <c r="AD62" i="2" s="1"/>
  <c r="AD64" i="2" s="1"/>
  <c r="AE57" i="2"/>
  <c r="AB62" i="2"/>
  <c r="AB64" i="2" l="1"/>
  <c r="AE62" i="2"/>
  <c r="C31" i="1"/>
  <c r="C32" i="1" s="1"/>
  <c r="C48" i="1"/>
  <c r="C49" i="1" s="1"/>
  <c r="AD71" i="2"/>
  <c r="AD88" i="2" s="1"/>
  <c r="AD89" i="2" s="1"/>
  <c r="AD66" i="2"/>
  <c r="AD68" i="2" s="1"/>
  <c r="AD69" i="2" s="1"/>
  <c r="D32" i="1" l="1"/>
  <c r="C44" i="1"/>
  <c r="D44" i="1" s="1"/>
  <c r="AB71" i="2"/>
  <c r="AB66" i="2"/>
  <c r="AE64" i="2"/>
  <c r="AB68" i="2" l="1"/>
  <c r="AE66" i="2"/>
  <c r="AB88" i="2"/>
  <c r="AE88" i="2" s="1"/>
  <c r="AE71" i="2"/>
  <c r="AB69" i="2" l="1"/>
  <c r="AE68" i="2"/>
</calcChain>
</file>

<file path=xl/comments1.xml><?xml version="1.0" encoding="utf-8"?>
<comments xmlns="http://schemas.openxmlformats.org/spreadsheetml/2006/main">
  <authors>
    <author>June M Dively</author>
  </authors>
  <commentList>
    <comment ref="L17" authorId="0">
      <text>
        <r>
          <rPr>
            <b/>
            <sz val="9"/>
            <color indexed="81"/>
            <rFont val="Tahoma"/>
            <family val="2"/>
          </rPr>
          <t>June M Dively:</t>
        </r>
        <r>
          <rPr>
            <sz val="9"/>
            <color indexed="81"/>
            <rFont val="Tahoma"/>
            <family val="2"/>
          </rPr>
          <t xml:space="preserve">
Could not identify any ADFIT component associated with this item in rate base.  
</t>
        </r>
      </text>
    </comment>
    <comment ref="O17" authorId="0">
      <text>
        <r>
          <rPr>
            <b/>
            <sz val="9"/>
            <color indexed="81"/>
            <rFont val="Tahoma"/>
            <family val="2"/>
          </rPr>
          <t>June M Dively:</t>
        </r>
        <r>
          <rPr>
            <sz val="9"/>
            <color indexed="81"/>
            <rFont val="Tahoma"/>
            <family val="2"/>
          </rPr>
          <t xml:space="preserve">
Could not identify any ADFIT component associated with this item in rate base.  All appeared to be related to Pension.</t>
        </r>
      </text>
    </comment>
  </commentList>
</comments>
</file>

<file path=xl/sharedStrings.xml><?xml version="1.0" encoding="utf-8"?>
<sst xmlns="http://schemas.openxmlformats.org/spreadsheetml/2006/main" count="626" uniqueCount="355">
  <si>
    <t>DOCKET 49421: CENTERPOINT ENERGY HOUSTON ELECTRIC, LLC</t>
  </si>
  <si>
    <t>SUMMARY OF ADJUSTED REVENUE REQUIREMENT-45 Day Update</t>
  </si>
  <si>
    <t>TEST YEAR ENDED 12/31/2018</t>
  </si>
  <si>
    <t>(Thousands of Dollars)</t>
  </si>
  <si>
    <t>Increase/ (Decrease)</t>
  </si>
  <si>
    <t>Cost of Service</t>
  </si>
  <si>
    <t>Per Test Year</t>
  </si>
  <si>
    <t>Proposed Deficiency, Troxle Direct, page 2</t>
  </si>
  <si>
    <t>Proposed Cost of Service</t>
  </si>
  <si>
    <t>JMD Adjustments</t>
  </si>
  <si>
    <t>Adjust Hurricane Deferrals and move to Rider with 5-year amortization</t>
  </si>
  <si>
    <t>Remove TX Margin Tax Reg Asset and Amortization</t>
  </si>
  <si>
    <t>Remove Deferred SMT expenses from Rate Base based upon rule</t>
  </si>
  <si>
    <t>Remove REP Bad Debt from Rate Base based upon rule</t>
  </si>
  <si>
    <t>Prepayments Adjustment for duplicate or out-of-period adjustment</t>
  </si>
  <si>
    <t>Compensation for Use of Capital</t>
  </si>
  <si>
    <t>LTI Adjustment (cannot locate LTI amounts in test year)</t>
  </si>
  <si>
    <t>STI Adjustment for Financial Incentives</t>
  </si>
  <si>
    <t>Vectren</t>
  </si>
  <si>
    <t>Winker Adjustment</t>
  </si>
  <si>
    <t>Adjust Rate of Return to actual capital structure and Anjuli Winkler's recommendation</t>
  </si>
  <si>
    <t>Nalepa Adjustments</t>
  </si>
  <si>
    <t>Distribution Vegetation Management</t>
  </si>
  <si>
    <t>Storm Loss Reserves</t>
  </si>
  <si>
    <t>Prudency Review</t>
  </si>
  <si>
    <t>Capitalization Policy</t>
  </si>
  <si>
    <t>Loss on Sale of Land</t>
  </si>
  <si>
    <t>SMT Expense</t>
  </si>
  <si>
    <t>Total OPUC Adjustments</t>
  </si>
  <si>
    <t>Adjusted Cost of Service Deficiency</t>
  </si>
  <si>
    <t>Adjusted Cost of Service</t>
  </si>
  <si>
    <t>Proposed Riders</t>
  </si>
  <si>
    <t>HCRF</t>
  </si>
  <si>
    <t>MEDD</t>
  </si>
  <si>
    <t>Remove Deferred SMT expenses from Rate Base</t>
  </si>
  <si>
    <t>Company Adjustments</t>
  </si>
  <si>
    <t>Rate case expenses</t>
  </si>
  <si>
    <t>Total OPUC and Company Adjustments</t>
  </si>
  <si>
    <t>Adjusted Riders</t>
  </si>
  <si>
    <t>Total Non-bypassable Delivery Charge</t>
  </si>
  <si>
    <t>Proposed Cost of Service and Non-bypassable Delivery Charge</t>
  </si>
  <si>
    <t>Net Adjustments</t>
  </si>
  <si>
    <t>SUMMARY OF REVENUE REQUIREMENT-45 Day Update</t>
  </si>
  <si>
    <t>Company Proposed</t>
  </si>
  <si>
    <t>Winkler</t>
  </si>
  <si>
    <t>Dively</t>
  </si>
  <si>
    <t>Nalepa</t>
  </si>
  <si>
    <t>Description</t>
  </si>
  <si>
    <t>Reference Schedule</t>
  </si>
  <si>
    <t>Test Year Total Electric</t>
  </si>
  <si>
    <t>Company Total Request</t>
  </si>
  <si>
    <t>Adjust Rate of Return</t>
  </si>
  <si>
    <t>Move Hurricane Deferrals to Rider</t>
  </si>
  <si>
    <t>Remove Medicare Part D from Rate Base</t>
  </si>
  <si>
    <t>Move Medicare Part D to Rider</t>
  </si>
  <si>
    <t>Remove TX Gross Margin Tax</t>
  </si>
  <si>
    <t>Remove REP Bad Debt from Rate Base</t>
  </si>
  <si>
    <t>Prepayments Adjustment</t>
  </si>
  <si>
    <t>LTI Adjustment</t>
  </si>
  <si>
    <t>Rate Case Expenses</t>
  </si>
  <si>
    <t>Total As Adjusted</t>
  </si>
  <si>
    <t>Working Paper Reference</t>
  </si>
  <si>
    <t>WP JMD-1c and WP JMD-2</t>
  </si>
  <si>
    <t>WP JMD-3</t>
  </si>
  <si>
    <t>---</t>
  </si>
  <si>
    <t>WP JMD-4</t>
  </si>
  <si>
    <t>WP JMD-5</t>
  </si>
  <si>
    <t>JMD-6</t>
  </si>
  <si>
    <t>WP JMD-7</t>
  </si>
  <si>
    <t>WP JMD-8</t>
  </si>
  <si>
    <t>WP JMD-9</t>
  </si>
  <si>
    <t>Total Plant</t>
  </si>
  <si>
    <t>Minus: Accumulated Depreciation</t>
  </si>
  <si>
    <t>Net Plant In Service</t>
  </si>
  <si>
    <t>CWIP</t>
  </si>
  <si>
    <t>Plant Held for Future Use</t>
  </si>
  <si>
    <t>Accumulated Provisions</t>
  </si>
  <si>
    <t>ADFIT and EDIT</t>
  </si>
  <si>
    <t>Deferred Income Tax</t>
  </si>
  <si>
    <t>II-B-7</t>
  </si>
  <si>
    <t>Def Inc Taxes-Fed-Accel Depr</t>
  </si>
  <si>
    <t>II-E-3.5.1</t>
  </si>
  <si>
    <t>Def Inc Taxes-Other</t>
  </si>
  <si>
    <t>Reg NC Liab EDIT - Plant</t>
  </si>
  <si>
    <t>II-B-11</t>
  </si>
  <si>
    <t>Reg NC Liab EDIT - Other Plant</t>
  </si>
  <si>
    <t>Reg NC Liab EDIT - ARAM Amortization</t>
  </si>
  <si>
    <t>Tax Regualtory Asset - Excess Acumm. Deferred Taxes &amp; Other</t>
  </si>
  <si>
    <t>II-B-12</t>
  </si>
  <si>
    <t>Tax Regulatory Asset - Excess Acumm. Deferred Taxes Amortization</t>
  </si>
  <si>
    <t>Tax Regulatory Asset - Other</t>
  </si>
  <si>
    <t>Materials &amp; Supplies</t>
  </si>
  <si>
    <t>Cash Working Capital</t>
  </si>
  <si>
    <t>Prepayments</t>
  </si>
  <si>
    <t>Customer Deposits &amp; Advances</t>
  </si>
  <si>
    <t>Regulatory Liabilities</t>
  </si>
  <si>
    <t>Reg Liability Pension</t>
  </si>
  <si>
    <t>Reg Liability Pension BRP and Postretirement</t>
  </si>
  <si>
    <t>Reg Liability Other</t>
  </si>
  <si>
    <t>Regulatory Assets</t>
  </si>
  <si>
    <t>Regulatory Assets-Bad Debt</t>
  </si>
  <si>
    <t>Regulatory Assets-Hurricane Harvey</t>
  </si>
  <si>
    <t>Regulatory Assets-Expedited Switch</t>
  </si>
  <si>
    <t>Regulatory Assets - SMT</t>
  </si>
  <si>
    <t>Tax Regulatory Assets - Margin Tax</t>
  </si>
  <si>
    <t>Tax Regulator Asset - Postretirement (RDS) - Medicare Part D</t>
  </si>
  <si>
    <t>Total Rate Base</t>
  </si>
  <si>
    <t>Rate of Return</t>
  </si>
  <si>
    <t>Return</t>
  </si>
  <si>
    <t>Operating and Maintenance Expenses</t>
  </si>
  <si>
    <t>Depreciation and Amortization Expenses</t>
  </si>
  <si>
    <t>Depreciation of Plant Items</t>
  </si>
  <si>
    <t>Non-standard metering service - Docket No. 41906</t>
  </si>
  <si>
    <t>Expedited Switches - Docket No. 38339</t>
  </si>
  <si>
    <t>Hurricane Harvey</t>
  </si>
  <si>
    <t xml:space="preserve">Ike Residual </t>
  </si>
  <si>
    <t>Pension PURA 36.065 Deferral - Docket No. 38339</t>
  </si>
  <si>
    <t>Smart Meter Texas - Docket No 47364</t>
  </si>
  <si>
    <t>Texas Margin Tax - Docket No. 38339</t>
  </si>
  <si>
    <t>Other Interest Expense</t>
  </si>
  <si>
    <t>Taxes Other Than Federal Income Tax</t>
  </si>
  <si>
    <t>FICA and FUTA</t>
  </si>
  <si>
    <t>Ad Valorem Tax</t>
  </si>
  <si>
    <t>II-E-2</t>
  </si>
  <si>
    <t>Sales &amp; Use Tax</t>
  </si>
  <si>
    <t>Texas Gross Margin Tax*</t>
  </si>
  <si>
    <t>Municipal Franchise Fees</t>
  </si>
  <si>
    <t>Deferred SIT/Local</t>
  </si>
  <si>
    <t>Rounding</t>
  </si>
  <si>
    <t>Federal Income Tax</t>
  </si>
  <si>
    <t>Total Cost of Service</t>
  </si>
  <si>
    <t>Minus: Other Revenues</t>
  </si>
  <si>
    <t>TOTAL ADJUSTED REVENUE REQUIREMENT</t>
  </si>
  <si>
    <t>Total</t>
  </si>
  <si>
    <t>Change</t>
  </si>
  <si>
    <t>% Change</t>
  </si>
  <si>
    <t>Nuclear Decommissioning</t>
  </si>
  <si>
    <t xml:space="preserve">TCRF </t>
  </si>
  <si>
    <t>TC2</t>
  </si>
  <si>
    <t>TC3</t>
  </si>
  <si>
    <t>TC5</t>
  </si>
  <si>
    <t>SRC</t>
  </si>
  <si>
    <t>ADFIT</t>
  </si>
  <si>
    <t>EECRF</t>
  </si>
  <si>
    <t>DCRF</t>
  </si>
  <si>
    <t xml:space="preserve">RCE </t>
  </si>
  <si>
    <t>Franchise Fees</t>
  </si>
  <si>
    <t>UEDIT</t>
  </si>
  <si>
    <t>SMTCR</t>
  </si>
  <si>
    <t>TOTAL NON-BYPASSABLE DELIVERY CHARGE</t>
  </si>
  <si>
    <t>Net Impact on Customers</t>
  </si>
  <si>
    <t>Calculation of Adjustment to Federal Income Tax Expense</t>
  </si>
  <si>
    <t>Impact on Rate Base</t>
  </si>
  <si>
    <t>Adjusted Rate of Return</t>
  </si>
  <si>
    <t>Synchronized Interest</t>
  </si>
  <si>
    <t>Taxable Component of Return</t>
  </si>
  <si>
    <t>Other Deductions</t>
  </si>
  <si>
    <t>Other Additions</t>
  </si>
  <si>
    <t>Taxable Amoutn</t>
  </si>
  <si>
    <t>Tax Factor [(1/(1-.21))-1]</t>
  </si>
  <si>
    <t>Subtotal</t>
  </si>
  <si>
    <t>Tax Credits</t>
  </si>
  <si>
    <t>Adjusted FIT</t>
  </si>
  <si>
    <t>Proposed FIT</t>
  </si>
  <si>
    <t>Required Adjustment to FIT</t>
  </si>
  <si>
    <t>45-Day Update</t>
  </si>
  <si>
    <t>Working Paper</t>
  </si>
  <si>
    <t>Check</t>
  </si>
  <si>
    <t>Return on  Rate Base</t>
  </si>
  <si>
    <t>Other Revenues</t>
  </si>
  <si>
    <t>Revenue Requirement</t>
  </si>
  <si>
    <t>Riders</t>
  </si>
  <si>
    <t>ADJUSTED RATE OF RETURN</t>
  </si>
  <si>
    <t>Component</t>
  </si>
  <si>
    <t>Capital Structure</t>
  </si>
  <si>
    <t>Cost</t>
  </si>
  <si>
    <t>Weighted Cost</t>
  </si>
  <si>
    <t>Long-Term Debt</t>
  </si>
  <si>
    <t>Equity</t>
  </si>
  <si>
    <t>Requested Rate Base</t>
  </si>
  <si>
    <t>Requested Return</t>
  </si>
  <si>
    <t>OPUC witness Winker</t>
  </si>
  <si>
    <t>Adjusted Return</t>
  </si>
  <si>
    <t>Adjustment to Return</t>
  </si>
  <si>
    <t>DOCKET 49421: CENTERPOINT HOUSTON</t>
  </si>
  <si>
    <t>CALCULATION OF ADJUSTMENT TO FIT</t>
  </si>
  <si>
    <t>PUBLIC UTILITY COMMISSION OF TEXAS</t>
  </si>
  <si>
    <t>CENTERPOINT ENERGY HOUSTON ELECTRIC, LLC</t>
  </si>
  <si>
    <t>II-E-3 FEDERAL INCOME TAXES</t>
  </si>
  <si>
    <t>(THOUSANDS OF DOLLARS)</t>
  </si>
  <si>
    <t>Line No.</t>
  </si>
  <si>
    <t xml:space="preserve">Reference Schedule </t>
  </si>
  <si>
    <t>Total Company</t>
  </si>
  <si>
    <t>Non-Regulated or Non-Electric</t>
  </si>
  <si>
    <t>Known and Measurable Changes</t>
  </si>
  <si>
    <t>Company Total Electric</t>
  </si>
  <si>
    <t>FF #</t>
  </si>
  <si>
    <t>Functionalization Factor Name</t>
  </si>
  <si>
    <t>Allocation to Texas</t>
  </si>
  <si>
    <t>TRAN</t>
  </si>
  <si>
    <t>DIST</t>
  </si>
  <si>
    <t>MET</t>
  </si>
  <si>
    <t>TDCS</t>
  </si>
  <si>
    <t>Adjustment Related to Return</t>
  </si>
  <si>
    <t>II-E-3</t>
  </si>
  <si>
    <t>Return on Rate Base</t>
  </si>
  <si>
    <t>Calculated</t>
  </si>
  <si>
    <t>Deductions:</t>
  </si>
  <si>
    <t>Amortization of Protected Excess DFIT</t>
  </si>
  <si>
    <t>II-E-3.15</t>
  </si>
  <si>
    <t>Amortization of Non-protected Excess DFIT</t>
  </si>
  <si>
    <t xml:space="preserve">Research &amp; Development Credit </t>
  </si>
  <si>
    <t>Medicare Drug Subsidy</t>
  </si>
  <si>
    <t>AFUDC Equity</t>
  </si>
  <si>
    <t>Restricted Stock Excess Tax Benefit</t>
  </si>
  <si>
    <t>Additions:</t>
  </si>
  <si>
    <t>Non-deductible Club Dues</t>
  </si>
  <si>
    <t>Non-deductible Parking and Transit</t>
  </si>
  <si>
    <t>Non-deductible Lobbying Expenses</t>
  </si>
  <si>
    <t>Meals &amp; Entertainment</t>
  </si>
  <si>
    <t>Fines &amp; Penalties</t>
  </si>
  <si>
    <t>Diesel Fuel Credit Disallowance</t>
  </si>
  <si>
    <t>Permanent Depreciation Difference</t>
  </si>
  <si>
    <t>Federal Income Taxes Before Adjust.</t>
  </si>
  <si>
    <t>Tax Credits:</t>
  </si>
  <si>
    <t>CenterPoint Houston Proposed FIT Expense</t>
  </si>
  <si>
    <t>Total Adjustment Required</t>
  </si>
  <si>
    <t>Total Invested Capital (Adjusted Historical)</t>
  </si>
  <si>
    <t>DA</t>
  </si>
  <si>
    <t>Weighted Cost of Debt</t>
  </si>
  <si>
    <t>Interest Expense</t>
  </si>
  <si>
    <t xml:space="preserve">To above </t>
  </si>
  <si>
    <t>Weighted Cost of Capital</t>
  </si>
  <si>
    <t>Total Return</t>
  </si>
  <si>
    <t>CALCULATION OF HCRF RIDER</t>
  </si>
  <si>
    <t>Reference</t>
  </si>
  <si>
    <t>Adjusted</t>
  </si>
  <si>
    <t>Adjustments proposed by Karl Nalepa</t>
  </si>
  <si>
    <t>Adjusted Hurrican Harvey Costs</t>
  </si>
  <si>
    <t>Regulatory Assets-Hurricane Ike</t>
  </si>
  <si>
    <t>WP II-E-4.1.1</t>
  </si>
  <si>
    <t>Amortization period</t>
  </si>
  <si>
    <t>Amortization to be recovered in rider</t>
  </si>
  <si>
    <t>CALCULATION OF HCRF MEDD RIDER</t>
  </si>
  <si>
    <t>CenterPoint Energy Houston Electric. LLC</t>
  </si>
  <si>
    <t>Medicare Part D Receivable</t>
  </si>
  <si>
    <t>(Thousands Rounded)</t>
  </si>
  <si>
    <t>From: WP CWP-01</t>
  </si>
  <si>
    <t>Cumulative</t>
  </si>
  <si>
    <t>Rider</t>
  </si>
  <si>
    <t>FAS 106 Expense (without Subsidy)</t>
  </si>
  <si>
    <t>FAS 106 Expense (with Subsidy)</t>
  </si>
  <si>
    <t>Medicare Part D Permanent Item</t>
  </si>
  <si>
    <t>Less:  Part D Cash Receipts</t>
  </si>
  <si>
    <t>Other Activity</t>
  </si>
  <si>
    <t>Medicare Part D Receivable as of December 31, 2018</t>
  </si>
  <si>
    <t>Temporary Difference for Medicare Part D Subsidy (previously treated as a permanent difference) which is no longer deductible for tax</t>
  </si>
  <si>
    <t>Tax Rate at 35% from 2004-2017</t>
  </si>
  <si>
    <t>Tax Rate at 21% in 2018</t>
  </si>
  <si>
    <t>Regulatory asset prior to Gross-Up (2004-2018)</t>
  </si>
  <si>
    <t>Grossed Up Regulatory Asset at 21% (2004-2018)</t>
  </si>
  <si>
    <t>Proposed Recovery Period</t>
  </si>
  <si>
    <t>Proposed annual recovery as tax expense item (grossed up in tax calculation)</t>
  </si>
  <si>
    <t xml:space="preserve">Proposed annual recovery as a regulatory asset </t>
  </si>
  <si>
    <t>Medicare Part D</t>
  </si>
  <si>
    <t>Adjusted FIT from WP JMD-1</t>
  </si>
  <si>
    <t xml:space="preserve">DOCKET 49421: CENTERPOINT HOUSTON </t>
  </si>
  <si>
    <t>CALCULATION OF EFFECTIVE TX GROSS MARGIN TAX RATE</t>
  </si>
  <si>
    <t>From: WP II-E-2a</t>
  </si>
  <si>
    <t xml:space="preserve">Current Texas Margin Tax (TMT) </t>
  </si>
  <si>
    <t>Souce: CorpTax Software</t>
  </si>
  <si>
    <t>CEHE</t>
  </si>
  <si>
    <t>2018 Texas Franchise Tax Report</t>
  </si>
  <si>
    <t>CNP Houston Electric, LLC</t>
  </si>
  <si>
    <t>YTD 12/31/2017</t>
  </si>
  <si>
    <t>Destination Sales</t>
  </si>
  <si>
    <t>Interest</t>
  </si>
  <si>
    <t>Capital Gain/(Loss)</t>
  </si>
  <si>
    <t>Ordinary Gain/(Loss)</t>
  </si>
  <si>
    <t>Other Income</t>
  </si>
  <si>
    <t>Total Revenues</t>
  </si>
  <si>
    <t>Adjustments</t>
  </si>
  <si>
    <t xml:space="preserve"> Bad Debts</t>
  </si>
  <si>
    <t>Total Adjustments</t>
  </si>
  <si>
    <t>Total Adjusted Revenues</t>
  </si>
  <si>
    <t>Total Adjusted Revenues at 70%</t>
  </si>
  <si>
    <t>Cost of Good Sold (COGS)</t>
  </si>
  <si>
    <t xml:space="preserve">  4% of Indirect or administrative overhead costs</t>
  </si>
  <si>
    <t>Total COGS</t>
  </si>
  <si>
    <t xml:space="preserve">  Margin Subject to Tax</t>
  </si>
  <si>
    <t>Apportionment</t>
  </si>
  <si>
    <t>Statutory Tax Rate</t>
  </si>
  <si>
    <t xml:space="preserve">  Current Texas Margin Tax </t>
  </si>
  <si>
    <t>Effective Tax Rate</t>
  </si>
  <si>
    <t>ADJUSTMENT TO REP BAD DEBT EXPENSE</t>
  </si>
  <si>
    <t>Deferred REP Bad Debt Expense</t>
  </si>
  <si>
    <t>Amorization of REP Bad Debt Expense</t>
  </si>
  <si>
    <t>Requested REP Bad Debt Regulatory Asset, response to COH 03-41</t>
  </si>
  <si>
    <t>Adjustment Related to Credit Reversal</t>
  </si>
  <si>
    <t>Remaining REP Bad Debt Expense</t>
  </si>
  <si>
    <t>Required Adjustment to Bad Debt Expense</t>
  </si>
  <si>
    <t>ADJUSTMENT PREPAYMENTS</t>
  </si>
  <si>
    <t>Pivot Table Results from TB Monthly tab in CenterPoint Working Papers</t>
  </si>
  <si>
    <t>Prepay-Exec Benefits</t>
  </si>
  <si>
    <t>Prepay-Insurance</t>
  </si>
  <si>
    <t>Prepay-Other</t>
  </si>
  <si>
    <t>Prepay-Other Taxes</t>
  </si>
  <si>
    <t>Grand Total</t>
  </si>
  <si>
    <t>001/2018</t>
  </si>
  <si>
    <t>002/2018</t>
  </si>
  <si>
    <t>003/2018</t>
  </si>
  <si>
    <t>004/2018</t>
  </si>
  <si>
    <t>005/2018</t>
  </si>
  <si>
    <t>006/2018</t>
  </si>
  <si>
    <t>007/2018</t>
  </si>
  <si>
    <t>008/2018</t>
  </si>
  <si>
    <t>009/2018</t>
  </si>
  <si>
    <t>010/2018</t>
  </si>
  <si>
    <t>011/2018</t>
  </si>
  <si>
    <t>012/2018</t>
  </si>
  <si>
    <t>AS CALCULATED PER TRIAL BALANCE</t>
  </si>
  <si>
    <t>Prepay-Pension</t>
  </si>
  <si>
    <t>012/2017</t>
  </si>
  <si>
    <t>Agrees to Sch II-B-10a</t>
  </si>
  <si>
    <t>13-Month Average</t>
  </si>
  <si>
    <t>Agrees to Sch II-B-10</t>
  </si>
  <si>
    <t>CENTERPOINT ADJUSTMENTS</t>
  </si>
  <si>
    <t>Total Prepayments included in Rate Base</t>
  </si>
  <si>
    <t>CORRECTED PREPAY-OTHER TAXES</t>
  </si>
  <si>
    <t>Adjusted Prepay-Other Taxes</t>
  </si>
  <si>
    <t>Prepay-Other Taxes as Adjusted</t>
  </si>
  <si>
    <t>Required Adjustment</t>
  </si>
  <si>
    <t>ADJUSTED 13-Month Average</t>
  </si>
  <si>
    <t>Total Prepayments to include in Rate Base</t>
  </si>
  <si>
    <t>Original Company Request</t>
  </si>
  <si>
    <t>AJF Proposed Decrease to Rate Base</t>
  </si>
  <si>
    <t>II-B-5</t>
  </si>
  <si>
    <t>II-B-4</t>
  </si>
  <si>
    <t>II-B-6</t>
  </si>
  <si>
    <t>II-B-8</t>
  </si>
  <si>
    <t>II-B-9</t>
  </si>
  <si>
    <t>II-B-10</t>
  </si>
  <si>
    <t>II-C-1.1</t>
  </si>
  <si>
    <t>II-D-2</t>
  </si>
  <si>
    <t>II-E-1</t>
  </si>
  <si>
    <t>II-E-5</t>
  </si>
  <si>
    <t>DOCKET NUMBER PENDING ASSIGNMENT</t>
  </si>
  <si>
    <t>SPONSOR: C. PRINGLE</t>
  </si>
  <si>
    <t>TRTBSE</t>
  </si>
  <si>
    <t>GPLT</t>
  </si>
  <si>
    <t>PAYXAG</t>
  </si>
  <si>
    <t>Rider UEDIT - Application Pg. 12</t>
  </si>
  <si>
    <t>Present Revenues - Application Pg. 12</t>
  </si>
  <si>
    <t>Move SMT to Rider</t>
  </si>
  <si>
    <t>CALCULATION OF ADJUSTMENT TO FIT for Medicare Part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</si>
</sst>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_(* #,##0.000_);_(* \(#,##0.000\);_(* &quot;-&quot;??_);_(@_)"/>
    <numFmt numFmtId="167" formatCode="_(* #,##0.0_);_(* \(#,##0.0\);_(* &quot;-&quot;??_);_(@_)"/>
    <numFmt numFmtId="168" formatCode="0.0%"/>
    <numFmt numFmtId="169" formatCode="0.000%"/>
    <numFmt numFmtId="170" formatCode="0.0000%"/>
    <numFmt numFmtId="171" formatCode="_(* #,##0.00_);_(* \(#,##0.00\);_(* &quot;-&quot;_);_(@_)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i/>
      <sz val="11"/>
      <color rgb="FF000000"/>
      <name val="Arial"/>
      <family val="2"/>
    </font>
    <font>
      <b/>
      <sz val="10"/>
      <color rgb="FF000000"/>
      <name val="Arial"/>
      <family val="2"/>
    </font>
    <font>
      <i/>
      <sz val="8"/>
      <color rgb="FFFF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name val="Times New Roman"/>
      <family val="1"/>
    </font>
    <font>
      <b/>
      <sz val="11"/>
      <name val="Arial"/>
      <family val="2"/>
    </font>
    <font>
      <b/>
      <sz val="11"/>
      <name val="Times New Roman"/>
      <family val="1"/>
    </font>
    <font>
      <sz val="11"/>
      <color rgb="FF000000"/>
      <name val="Times New Roman"/>
      <family val="1"/>
    </font>
    <font>
      <u/>
      <sz val="10"/>
      <color theme="10"/>
      <name val="Arial"/>
      <family val="2"/>
    </font>
    <font>
      <u/>
      <sz val="11"/>
      <color theme="10"/>
      <name val="Times New Roman"/>
      <family val="1"/>
    </font>
    <font>
      <b/>
      <sz val="11"/>
      <color rgb="FF548135"/>
      <name val="Times New Roman"/>
      <family val="1"/>
    </font>
    <font>
      <sz val="11"/>
      <color rgb="FF548135"/>
      <name val="Times New Roman"/>
      <family val="1"/>
    </font>
    <font>
      <sz val="11"/>
      <color rgb="FF0070C0"/>
      <name val="Times New Roman"/>
      <family val="1"/>
    </font>
    <font>
      <b/>
      <sz val="11"/>
      <color rgb="FF000000"/>
      <name val="Times New Roman"/>
      <family val="1"/>
    </font>
    <font>
      <u/>
      <sz val="11"/>
      <name val="Times New Roman"/>
      <family val="1"/>
    </font>
    <font>
      <b/>
      <u/>
      <sz val="11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i/>
      <sz val="11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FFFF99"/>
        <bgColor indexed="64"/>
      </patternFill>
    </fill>
    <fill>
      <patternFill patternType="solid">
        <fgColor rgb="FFA6CAF0"/>
        <bgColor rgb="FFA6CAF0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A6CAF0"/>
      </patternFill>
    </fill>
    <fill>
      <patternFill patternType="solid">
        <fgColor theme="5" tint="-0.249977111117893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6">
    <xf numFmtId="0" fontId="0" fillId="0" borderId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6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5" fillId="0" borderId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333">
    <xf numFmtId="0" fontId="0" fillId="0" borderId="0" xfId="0"/>
    <xf numFmtId="164" fontId="5" fillId="0" borderId="0" xfId="1" applyNumberFormat="1" applyFont="1" applyFill="1" applyBorder="1" applyAlignment="1"/>
    <xf numFmtId="164" fontId="6" fillId="0" borderId="0" xfId="1" applyNumberFormat="1" applyFont="1" applyAlignment="1"/>
    <xf numFmtId="164" fontId="5" fillId="0" borderId="1" xfId="1" applyNumberFormat="1" applyFont="1" applyFill="1" applyBorder="1" applyAlignment="1"/>
    <xf numFmtId="164" fontId="6" fillId="0" borderId="1" xfId="1" applyNumberFormat="1" applyFont="1" applyBorder="1" applyAlignment="1"/>
    <xf numFmtId="164" fontId="6" fillId="0" borderId="0" xfId="1" applyNumberFormat="1" applyFont="1" applyFill="1" applyAlignment="1"/>
    <xf numFmtId="164" fontId="5" fillId="0" borderId="0" xfId="1" applyNumberFormat="1" applyFont="1" applyFill="1" applyBorder="1" applyAlignment="1">
      <alignment wrapText="1"/>
    </xf>
    <xf numFmtId="164" fontId="6" fillId="0" borderId="1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>
      <alignment horizontal="left" wrapText="1" indent="1"/>
    </xf>
    <xf numFmtId="165" fontId="6" fillId="0" borderId="0" xfId="2" applyNumberFormat="1" applyFont="1" applyFill="1" applyBorder="1" applyAlignment="1">
      <alignment horizontal="center" wrapText="1"/>
    </xf>
    <xf numFmtId="164" fontId="6" fillId="0" borderId="0" xfId="1" applyNumberFormat="1" applyFont="1" applyFill="1" applyBorder="1" applyAlignment="1"/>
    <xf numFmtId="164" fontId="6" fillId="0" borderId="2" xfId="1" applyNumberFormat="1" applyFont="1" applyFill="1" applyBorder="1" applyAlignment="1"/>
    <xf numFmtId="164" fontId="7" fillId="0" borderId="0" xfId="1" applyNumberFormat="1" applyFont="1" applyFill="1" applyBorder="1" applyAlignment="1">
      <alignment horizontal="left" wrapText="1" indent="1"/>
    </xf>
    <xf numFmtId="164" fontId="6" fillId="0" borderId="0" xfId="1" applyNumberFormat="1" applyFont="1" applyFill="1" applyBorder="1" applyAlignment="1">
      <alignment horizontal="left" wrapText="1" indent="2"/>
    </xf>
    <xf numFmtId="164" fontId="5" fillId="0" borderId="0" xfId="1" applyNumberFormat="1" applyFont="1" applyFill="1" applyBorder="1" applyAlignment="1">
      <alignment horizontal="left" wrapText="1" indent="1"/>
    </xf>
    <xf numFmtId="164" fontId="6" fillId="0" borderId="3" xfId="1" applyNumberFormat="1" applyFont="1" applyFill="1" applyBorder="1" applyAlignment="1"/>
    <xf numFmtId="164" fontId="6" fillId="0" borderId="0" xfId="1" applyNumberFormat="1" applyFont="1" applyFill="1" applyBorder="1" applyAlignment="1">
      <alignment wrapText="1"/>
    </xf>
    <xf numFmtId="165" fontId="6" fillId="0" borderId="4" xfId="2" applyNumberFormat="1" applyFont="1" applyFill="1" applyBorder="1" applyAlignment="1"/>
    <xf numFmtId="164" fontId="6" fillId="0" borderId="0" xfId="1" applyNumberFormat="1" applyFont="1" applyFill="1" applyAlignment="1">
      <alignment horizontal="right"/>
    </xf>
    <xf numFmtId="43" fontId="6" fillId="0" borderId="0" xfId="1" applyNumberFormat="1" applyFont="1" applyFill="1" applyBorder="1" applyAlignment="1"/>
    <xf numFmtId="165" fontId="6" fillId="0" borderId="0" xfId="2" applyNumberFormat="1" applyFont="1" applyFill="1" applyBorder="1" applyAlignment="1"/>
    <xf numFmtId="165" fontId="6" fillId="0" borderId="5" xfId="2" applyNumberFormat="1" applyFont="1" applyFill="1" applyBorder="1" applyAlignment="1"/>
    <xf numFmtId="164" fontId="8" fillId="0" borderId="0" xfId="1" applyNumberFormat="1" applyFont="1" applyFill="1" applyBorder="1" applyAlignment="1"/>
    <xf numFmtId="164" fontId="0" fillId="0" borderId="0" xfId="1" applyNumberFormat="1" applyFont="1" applyFill="1" applyAlignment="1"/>
    <xf numFmtId="164" fontId="4" fillId="0" borderId="0" xfId="1" applyNumberFormat="1" applyFont="1" applyFill="1" applyAlignment="1"/>
    <xf numFmtId="164" fontId="9" fillId="0" borderId="0" xfId="1" applyNumberFormat="1" applyFont="1" applyFill="1" applyAlignment="1"/>
    <xf numFmtId="164" fontId="8" fillId="0" borderId="1" xfId="1" applyNumberFormat="1" applyFont="1" applyFill="1" applyBorder="1" applyAlignment="1"/>
    <xf numFmtId="164" fontId="4" fillId="0" borderId="6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/>
    <xf numFmtId="164" fontId="4" fillId="0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 wrapText="1"/>
    </xf>
    <xf numFmtId="164" fontId="0" fillId="0" borderId="0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wrapText="1"/>
    </xf>
    <xf numFmtId="164" fontId="0" fillId="0" borderId="0" xfId="1" applyNumberFormat="1" applyFont="1" applyFill="1" applyAlignment="1">
      <alignment horizontal="center" wrapText="1"/>
    </xf>
    <xf numFmtId="164" fontId="9" fillId="0" borderId="0" xfId="1" applyNumberFormat="1" applyFont="1" applyFill="1" applyAlignment="1">
      <alignment horizontal="center" wrapText="1"/>
    </xf>
    <xf numFmtId="164" fontId="4" fillId="0" borderId="0" xfId="1" applyNumberFormat="1" applyFont="1" applyFill="1" applyBorder="1" applyAlignment="1">
      <alignment horizontal="right" wrapText="1" indent="1"/>
    </xf>
    <xf numFmtId="164" fontId="4" fillId="0" borderId="0" xfId="1" applyNumberFormat="1" applyFont="1" applyFill="1" applyBorder="1" applyAlignment="1">
      <alignment horizontal="center" wrapText="1"/>
    </xf>
    <xf numFmtId="164" fontId="4" fillId="0" borderId="3" xfId="1" applyNumberFormat="1" applyFont="1" applyFill="1" applyBorder="1" applyAlignment="1">
      <alignment horizontal="center" wrapText="1"/>
    </xf>
    <xf numFmtId="164" fontId="4" fillId="0" borderId="3" xfId="1" quotePrefix="1" applyNumberFormat="1" applyFont="1" applyFill="1" applyBorder="1" applyAlignment="1">
      <alignment horizontal="center" wrapText="1"/>
    </xf>
    <xf numFmtId="165" fontId="0" fillId="0" borderId="0" xfId="2" applyNumberFormat="1" applyFont="1" applyFill="1" applyAlignment="1"/>
    <xf numFmtId="43" fontId="9" fillId="0" borderId="0" xfId="1" applyFont="1" applyFill="1" applyAlignment="1"/>
    <xf numFmtId="164" fontId="0" fillId="0" borderId="2" xfId="1" applyNumberFormat="1" applyFont="1" applyFill="1" applyBorder="1" applyAlignment="1"/>
    <xf numFmtId="164" fontId="0" fillId="0" borderId="0" xfId="1" applyNumberFormat="1" applyFont="1" applyFill="1" applyBorder="1" applyAlignment="1"/>
    <xf numFmtId="164" fontId="0" fillId="0" borderId="0" xfId="1" applyNumberFormat="1" applyFont="1" applyFill="1" applyAlignment="1">
      <alignment horizontal="left" indent="2"/>
    </xf>
    <xf numFmtId="43" fontId="0" fillId="0" borderId="0" xfId="1" applyNumberFormat="1" applyFont="1" applyFill="1" applyAlignment="1"/>
    <xf numFmtId="10" fontId="0" fillId="0" borderId="0" xfId="3" applyNumberFormat="1" applyFont="1" applyFill="1" applyAlignment="1"/>
    <xf numFmtId="166" fontId="0" fillId="0" borderId="0" xfId="1" applyNumberFormat="1" applyFont="1" applyFill="1" applyAlignment="1"/>
    <xf numFmtId="164" fontId="4" fillId="0" borderId="0" xfId="1" applyNumberFormat="1" applyFont="1" applyFill="1" applyAlignment="1">
      <alignment horizontal="left" indent="2"/>
    </xf>
    <xf numFmtId="164" fontId="0" fillId="0" borderId="0" xfId="1" applyNumberFormat="1" applyFont="1" applyFill="1" applyAlignment="1">
      <alignment horizontal="left"/>
    </xf>
    <xf numFmtId="164" fontId="8" fillId="0" borderId="0" xfId="1" applyNumberFormat="1" applyFont="1" applyFill="1" applyAlignment="1"/>
    <xf numFmtId="164" fontId="8" fillId="0" borderId="2" xfId="1" applyNumberFormat="1" applyFont="1" applyFill="1" applyBorder="1" applyAlignment="1"/>
    <xf numFmtId="167" fontId="0" fillId="0" borderId="0" xfId="1" applyNumberFormat="1" applyFont="1" applyFill="1" applyAlignment="1"/>
    <xf numFmtId="168" fontId="0" fillId="0" borderId="0" xfId="3" applyNumberFormat="1" applyFont="1" applyFill="1" applyAlignment="1"/>
    <xf numFmtId="164" fontId="0" fillId="0" borderId="5" xfId="1" applyNumberFormat="1" applyFont="1" applyFill="1" applyBorder="1" applyAlignment="1"/>
    <xf numFmtId="164" fontId="8" fillId="0" borderId="8" xfId="1" applyNumberFormat="1" applyFont="1" applyFill="1" applyBorder="1" applyAlignment="1"/>
    <xf numFmtId="164" fontId="0" fillId="0" borderId="9" xfId="1" applyNumberFormat="1" applyFont="1" applyFill="1" applyBorder="1" applyAlignment="1"/>
    <xf numFmtId="164" fontId="0" fillId="0" borderId="10" xfId="1" applyNumberFormat="1" applyFont="1" applyFill="1" applyBorder="1" applyAlignment="1"/>
    <xf numFmtId="164" fontId="0" fillId="0" borderId="11" xfId="1" applyNumberFormat="1" applyFont="1" applyFill="1" applyBorder="1" applyAlignment="1">
      <alignment horizontal="left" indent="2"/>
    </xf>
    <xf numFmtId="164" fontId="0" fillId="0" borderId="12" xfId="1" applyNumberFormat="1" applyFont="1" applyFill="1" applyBorder="1" applyAlignment="1">
      <alignment horizontal="center" wrapText="1"/>
    </xf>
    <xf numFmtId="164" fontId="4" fillId="0" borderId="11" xfId="1" applyNumberFormat="1" applyFont="1" applyFill="1" applyBorder="1" applyAlignment="1">
      <alignment horizontal="left" indent="2"/>
    </xf>
    <xf numFmtId="10" fontId="0" fillId="0" borderId="0" xfId="3" applyNumberFormat="1" applyFont="1" applyFill="1" applyBorder="1" applyAlignment="1"/>
    <xf numFmtId="10" fontId="0" fillId="0" borderId="12" xfId="3" applyNumberFormat="1" applyFont="1" applyFill="1" applyBorder="1" applyAlignment="1"/>
    <xf numFmtId="164" fontId="0" fillId="0" borderId="2" xfId="1" applyNumberFormat="1" applyFont="1" applyFill="1" applyBorder="1" applyAlignment="1">
      <alignment horizontal="center" wrapText="1"/>
    </xf>
    <xf numFmtId="164" fontId="0" fillId="0" borderId="13" xfId="1" applyNumberFormat="1" applyFont="1" applyFill="1" applyBorder="1" applyAlignment="1">
      <alignment horizontal="center" wrapText="1"/>
    </xf>
    <xf numFmtId="164" fontId="0" fillId="0" borderId="12" xfId="1" applyNumberFormat="1" applyFont="1" applyFill="1" applyBorder="1" applyAlignment="1"/>
    <xf numFmtId="164" fontId="0" fillId="0" borderId="13" xfId="1" applyNumberFormat="1" applyFont="1" applyFill="1" applyBorder="1" applyAlignment="1"/>
    <xf numFmtId="164" fontId="4" fillId="0" borderId="0" xfId="1" applyNumberFormat="1" applyFont="1" applyFill="1" applyBorder="1" applyAlignment="1">
      <alignment horizontal="center"/>
    </xf>
    <xf numFmtId="169" fontId="0" fillId="0" borderId="0" xfId="3" applyNumberFormat="1" applyFont="1" applyFill="1" applyBorder="1" applyAlignment="1"/>
    <xf numFmtId="169" fontId="0" fillId="0" borderId="12" xfId="3" applyNumberFormat="1" applyFont="1" applyFill="1" applyBorder="1" applyAlignment="1"/>
    <xf numFmtId="164" fontId="0" fillId="0" borderId="14" xfId="1" applyNumberFormat="1" applyFont="1" applyFill="1" applyBorder="1" applyAlignment="1">
      <alignment horizontal="left" indent="2"/>
    </xf>
    <xf numFmtId="164" fontId="0" fillId="0" borderId="15" xfId="1" applyNumberFormat="1" applyFont="1" applyFill="1" applyBorder="1" applyAlignment="1"/>
    <xf numFmtId="43" fontId="0" fillId="0" borderId="15" xfId="1" applyFont="1" applyFill="1" applyBorder="1" applyAlignment="1"/>
    <xf numFmtId="164" fontId="0" fillId="0" borderId="16" xfId="1" applyNumberFormat="1" applyFont="1" applyFill="1" applyBorder="1" applyAlignment="1"/>
    <xf numFmtId="164" fontId="0" fillId="0" borderId="1" xfId="1" applyNumberFormat="1" applyFont="1" applyFill="1" applyBorder="1" applyAlignment="1">
      <alignment horizontal="center"/>
    </xf>
    <xf numFmtId="164" fontId="9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wrapText="1"/>
    </xf>
    <xf numFmtId="164" fontId="0" fillId="0" borderId="0" xfId="1" applyNumberFormat="1" applyFont="1" applyAlignment="1"/>
    <xf numFmtId="164" fontId="5" fillId="0" borderId="0" xfId="1" applyNumberFormat="1" applyFont="1" applyFill="1" applyBorder="1" applyAlignment="1">
      <alignment vertical="top"/>
    </xf>
    <xf numFmtId="10" fontId="6" fillId="0" borderId="0" xfId="3" applyNumberFormat="1" applyFont="1" applyFill="1" applyBorder="1" applyAlignment="1"/>
    <xf numFmtId="10" fontId="6" fillId="0" borderId="2" xfId="3" applyNumberFormat="1" applyFont="1" applyFill="1" applyBorder="1" applyAlignment="1"/>
    <xf numFmtId="0" fontId="12" fillId="0" borderId="0" xfId="4" applyNumberFormat="1" applyFont="1" applyAlignment="1" applyProtection="1">
      <alignment vertical="center"/>
      <protection locked="0"/>
    </xf>
    <xf numFmtId="164" fontId="13" fillId="0" borderId="0" xfId="1" applyNumberFormat="1" applyFont="1" applyAlignment="1" applyProtection="1">
      <alignment vertical="center"/>
      <protection locked="0"/>
    </xf>
    <xf numFmtId="164" fontId="12" fillId="0" borderId="0" xfId="1" applyNumberFormat="1" applyFont="1" applyBorder="1" applyAlignment="1" applyProtection="1">
      <alignment vertical="center"/>
      <protection locked="0"/>
    </xf>
    <xf numFmtId="164" fontId="12" fillId="0" borderId="0" xfId="1" applyNumberFormat="1" applyFont="1" applyBorder="1" applyAlignment="1" applyProtection="1">
      <alignment horizontal="center" vertical="center"/>
      <protection locked="0"/>
    </xf>
    <xf numFmtId="0" fontId="14" fillId="0" borderId="0" xfId="4" applyNumberFormat="1" applyFont="1" applyFill="1" applyAlignment="1" applyProtection="1">
      <alignment horizontal="right" vertical="center"/>
      <protection locked="0"/>
    </xf>
    <xf numFmtId="0" fontId="15" fillId="0" borderId="0" xfId="4" applyNumberFormat="1" applyFont="1" applyAlignment="1" applyProtection="1">
      <alignment vertical="center"/>
      <protection locked="0"/>
    </xf>
    <xf numFmtId="0" fontId="12" fillId="0" borderId="0" xfId="4" applyNumberFormat="1" applyFont="1" applyFill="1" applyAlignment="1" applyProtection="1">
      <alignment vertical="center"/>
      <protection locked="0"/>
    </xf>
    <xf numFmtId="0" fontId="14" fillId="2" borderId="17" xfId="4" applyNumberFormat="1" applyFont="1" applyFill="1" applyBorder="1" applyAlignment="1" applyProtection="1">
      <alignment horizontal="left" vertical="center"/>
      <protection locked="0"/>
    </xf>
    <xf numFmtId="0" fontId="17" fillId="0" borderId="0" xfId="5" applyNumberFormat="1" applyFont="1" applyBorder="1" applyAlignment="1" applyProtection="1">
      <alignment horizontal="center" vertical="center"/>
      <protection locked="0"/>
    </xf>
    <xf numFmtId="0" fontId="14" fillId="2" borderId="18" xfId="4" applyNumberFormat="1" applyFont="1" applyFill="1" applyBorder="1" applyAlignment="1" applyProtection="1">
      <alignment vertical="center"/>
      <protection locked="0"/>
    </xf>
    <xf numFmtId="0" fontId="14" fillId="2" borderId="18" xfId="4" applyNumberFormat="1" applyFont="1" applyFill="1" applyBorder="1" applyAlignment="1" applyProtection="1">
      <alignment horizontal="left" vertical="center"/>
      <protection locked="0"/>
    </xf>
    <xf numFmtId="0" fontId="12" fillId="0" borderId="0" xfId="4" applyFont="1" applyAlignment="1" applyProtection="1">
      <alignment vertical="center"/>
      <protection locked="0"/>
    </xf>
    <xf numFmtId="0" fontId="14" fillId="2" borderId="19" xfId="4" applyNumberFormat="1" applyFont="1" applyFill="1" applyBorder="1" applyAlignment="1" applyProtection="1">
      <alignment horizontal="left" vertical="center"/>
      <protection locked="0"/>
    </xf>
    <xf numFmtId="0" fontId="12" fillId="0" borderId="0" xfId="4" applyFont="1" applyFill="1" applyAlignment="1" applyProtection="1">
      <alignment vertical="center"/>
      <protection locked="0"/>
    </xf>
    <xf numFmtId="0" fontId="15" fillId="0" borderId="0" xfId="4" applyFont="1" applyAlignment="1" applyProtection="1">
      <alignment vertical="center"/>
      <protection locked="0"/>
    </xf>
    <xf numFmtId="0" fontId="12" fillId="0" borderId="0" xfId="4" applyNumberFormat="1" applyFont="1" applyFill="1" applyBorder="1" applyAlignment="1" applyProtection="1">
      <alignment horizontal="left" vertical="center"/>
      <protection locked="0"/>
    </xf>
    <xf numFmtId="164" fontId="12" fillId="0" borderId="0" xfId="1" applyNumberFormat="1" applyFont="1" applyFill="1" applyBorder="1" applyAlignment="1" applyProtection="1">
      <alignment vertical="center"/>
      <protection locked="0"/>
    </xf>
    <xf numFmtId="164" fontId="12" fillId="0" borderId="0" xfId="1" applyNumberFormat="1" applyFont="1" applyFill="1" applyBorder="1" applyAlignment="1" applyProtection="1">
      <alignment horizontal="center" vertical="center"/>
      <protection locked="0"/>
    </xf>
    <xf numFmtId="0" fontId="15" fillId="0" borderId="0" xfId="4" applyFont="1" applyFill="1" applyAlignment="1" applyProtection="1">
      <alignment vertical="center"/>
      <protection locked="0"/>
    </xf>
    <xf numFmtId="1" fontId="12" fillId="0" borderId="0" xfId="1" applyNumberFormat="1" applyFont="1" applyBorder="1" applyAlignment="1" applyProtection="1">
      <alignment horizontal="center" vertical="center"/>
      <protection locked="0"/>
    </xf>
    <xf numFmtId="1" fontId="12" fillId="0" borderId="0" xfId="4" applyNumberFormat="1" applyFont="1" applyAlignment="1" applyProtection="1">
      <alignment horizontal="center" vertical="center"/>
      <protection locked="0"/>
    </xf>
    <xf numFmtId="0" fontId="12" fillId="3" borderId="20" xfId="4" applyFont="1" applyFill="1" applyBorder="1" applyAlignment="1" applyProtection="1">
      <alignment horizontal="center" vertical="center" wrapText="1"/>
      <protection locked="0"/>
    </xf>
    <xf numFmtId="0" fontId="12" fillId="2" borderId="20" xfId="4" applyFont="1" applyFill="1" applyBorder="1" applyAlignment="1" applyProtection="1">
      <alignment horizontal="center" vertical="center" wrapText="1"/>
      <protection locked="0"/>
    </xf>
    <xf numFmtId="164" fontId="12" fillId="2" borderId="20" xfId="1" applyNumberFormat="1" applyFont="1" applyFill="1" applyBorder="1" applyAlignment="1" applyProtection="1">
      <alignment horizontal="center" vertical="center" wrapText="1"/>
      <protection locked="0"/>
    </xf>
    <xf numFmtId="164" fontId="12" fillId="4" borderId="20" xfId="1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4" applyFont="1" applyFill="1" applyBorder="1" applyAlignment="1" applyProtection="1">
      <alignment horizontal="center" vertical="center" wrapText="1"/>
      <protection locked="0"/>
    </xf>
    <xf numFmtId="0" fontId="12" fillId="0" borderId="0" xfId="4" applyFont="1" applyAlignment="1" applyProtection="1">
      <alignment horizontal="center" vertical="center" wrapText="1"/>
      <protection locked="0"/>
    </xf>
    <xf numFmtId="0" fontId="12" fillId="0" borderId="0" xfId="4" applyFont="1" applyBorder="1" applyAlignment="1" applyProtection="1">
      <alignment vertical="center"/>
      <protection locked="0"/>
    </xf>
    <xf numFmtId="0" fontId="12" fillId="0" borderId="0" xfId="4" applyNumberFormat="1" applyFont="1" applyBorder="1" applyAlignment="1" applyProtection="1">
      <alignment horizontal="center" vertical="center"/>
      <protection locked="0"/>
    </xf>
    <xf numFmtId="164" fontId="14" fillId="4" borderId="0" xfId="1" applyNumberFormat="1" applyFont="1" applyFill="1" applyBorder="1" applyAlignment="1" applyProtection="1">
      <alignment vertical="center"/>
      <protection locked="0"/>
    </xf>
    <xf numFmtId="43" fontId="12" fillId="0" borderId="0" xfId="4" applyNumberFormat="1" applyFont="1" applyFill="1" applyAlignment="1" applyProtection="1">
      <alignment vertical="center"/>
      <protection locked="0"/>
    </xf>
    <xf numFmtId="0" fontId="14" fillId="0" borderId="0" xfId="4" applyFont="1" applyAlignment="1" applyProtection="1">
      <alignment horizontal="right" vertical="center"/>
      <protection locked="0"/>
    </xf>
    <xf numFmtId="0" fontId="14" fillId="0" borderId="0" xfId="4" applyFont="1" applyAlignment="1" applyProtection="1">
      <alignment horizontal="center" vertical="center"/>
      <protection locked="0"/>
    </xf>
    <xf numFmtId="164" fontId="14" fillId="0" borderId="0" xfId="1" applyNumberFormat="1" applyFont="1" applyFill="1" applyAlignment="1" applyProtection="1">
      <alignment vertical="center"/>
      <protection locked="0"/>
    </xf>
    <xf numFmtId="0" fontId="14" fillId="0" borderId="0" xfId="4" applyNumberFormat="1" applyFont="1" applyFill="1" applyAlignment="1" applyProtection="1">
      <alignment horizontal="center" vertical="center"/>
      <protection locked="0"/>
    </xf>
    <xf numFmtId="164" fontId="14" fillId="0" borderId="0" xfId="1" applyNumberFormat="1" applyFont="1" applyFill="1" applyAlignment="1" applyProtection="1">
      <alignment horizontal="center" vertical="center"/>
      <protection locked="0"/>
    </xf>
    <xf numFmtId="43" fontId="14" fillId="0" borderId="0" xfId="4" applyNumberFormat="1" applyFont="1" applyFill="1" applyAlignment="1" applyProtection="1">
      <alignment vertical="center"/>
      <protection locked="0"/>
    </xf>
    <xf numFmtId="0" fontId="12" fillId="0" borderId="0" xfId="4" applyFont="1" applyAlignment="1" applyProtection="1">
      <alignment horizontal="center" vertical="center"/>
      <protection locked="0"/>
    </xf>
    <xf numFmtId="164" fontId="12" fillId="0" borderId="0" xfId="1" applyNumberFormat="1" applyFont="1" applyFill="1" applyAlignment="1" applyProtection="1">
      <alignment vertical="center"/>
      <protection locked="0"/>
    </xf>
    <xf numFmtId="0" fontId="12" fillId="0" borderId="0" xfId="4" applyNumberFormat="1" applyFont="1" applyFill="1" applyAlignment="1" applyProtection="1">
      <alignment horizontal="center" vertical="center"/>
      <protection locked="0"/>
    </xf>
    <xf numFmtId="164" fontId="12" fillId="0" borderId="0" xfId="1" applyNumberFormat="1" applyFont="1" applyFill="1" applyAlignment="1" applyProtection="1">
      <alignment horizontal="center" vertical="center"/>
      <protection locked="0"/>
    </xf>
    <xf numFmtId="0" fontId="14" fillId="0" borderId="21" xfId="4" quotePrefix="1" applyFont="1" applyBorder="1" applyAlignment="1" applyProtection="1">
      <alignment horizontal="left" vertical="center"/>
      <protection locked="0"/>
    </xf>
    <xf numFmtId="0" fontId="18" fillId="0" borderId="21" xfId="4" applyFont="1" applyBorder="1" applyAlignment="1" applyProtection="1">
      <alignment horizontal="center" vertical="center"/>
      <protection locked="0"/>
    </xf>
    <xf numFmtId="164" fontId="14" fillId="0" borderId="21" xfId="1" applyNumberFormat="1" applyFont="1" applyFill="1" applyBorder="1" applyAlignment="1" applyProtection="1">
      <alignment vertical="center"/>
    </xf>
    <xf numFmtId="164" fontId="12" fillId="0" borderId="21" xfId="1" applyNumberFormat="1" applyFont="1" applyFill="1" applyBorder="1" applyAlignment="1" applyProtection="1">
      <alignment vertical="center"/>
    </xf>
    <xf numFmtId="0" fontId="14" fillId="0" borderId="21" xfId="4" applyNumberFormat="1" applyFont="1" applyFill="1" applyBorder="1" applyAlignment="1" applyProtection="1">
      <alignment horizontal="center" vertical="center"/>
      <protection locked="0"/>
    </xf>
    <xf numFmtId="9" fontId="14" fillId="0" borderId="5" xfId="6" applyFont="1" applyFill="1" applyBorder="1" applyAlignment="1" applyProtection="1">
      <alignment horizontal="center" vertical="center"/>
      <protection locked="0"/>
    </xf>
    <xf numFmtId="164" fontId="14" fillId="4" borderId="0" xfId="1" applyNumberFormat="1" applyFont="1" applyFill="1" applyBorder="1" applyAlignment="1" applyProtection="1">
      <alignment vertical="center"/>
    </xf>
    <xf numFmtId="0" fontId="14" fillId="0" borderId="0" xfId="4" applyFont="1" applyAlignment="1" applyProtection="1">
      <alignment vertical="center"/>
      <protection locked="0"/>
    </xf>
    <xf numFmtId="0" fontId="18" fillId="0" borderId="0" xfId="4" applyFont="1" applyAlignment="1" applyProtection="1">
      <alignment horizontal="center" vertical="center"/>
      <protection locked="0"/>
    </xf>
    <xf numFmtId="164" fontId="12" fillId="0" borderId="0" xfId="1" applyNumberFormat="1" applyFont="1" applyFill="1" applyBorder="1" applyAlignment="1" applyProtection="1">
      <alignment vertical="center"/>
    </xf>
    <xf numFmtId="164" fontId="12" fillId="0" borderId="0" xfId="1" applyNumberFormat="1" applyFont="1" applyFill="1" applyBorder="1" applyAlignment="1" applyProtection="1">
      <alignment horizontal="center" vertical="center"/>
    </xf>
    <xf numFmtId="41" fontId="12" fillId="0" borderId="0" xfId="4" applyNumberFormat="1" applyFont="1" applyFill="1" applyAlignment="1" applyProtection="1">
      <alignment horizontal="center" vertical="center"/>
      <protection locked="0"/>
    </xf>
    <xf numFmtId="41" fontId="19" fillId="0" borderId="0" xfId="4" applyNumberFormat="1" applyFont="1" applyAlignment="1" applyProtection="1">
      <alignment horizontal="center" vertical="center"/>
      <protection locked="0"/>
    </xf>
    <xf numFmtId="0" fontId="12" fillId="0" borderId="0" xfId="4" applyFont="1" applyFill="1" applyAlignment="1" applyProtection="1">
      <alignment horizontal="center" vertical="center"/>
      <protection locked="0"/>
    </xf>
    <xf numFmtId="0" fontId="19" fillId="0" borderId="0" xfId="4" applyFont="1" applyFill="1" applyAlignment="1" applyProtection="1">
      <alignment horizontal="center" vertical="center"/>
      <protection locked="0"/>
    </xf>
    <xf numFmtId="164" fontId="15" fillId="0" borderId="0" xfId="1" applyNumberFormat="1" applyFont="1" applyFill="1" applyAlignment="1" applyProtection="1">
      <alignment vertical="center"/>
      <protection locked="0"/>
    </xf>
    <xf numFmtId="164" fontId="14" fillId="0" borderId="0" xfId="1" applyNumberFormat="1" applyFont="1" applyFill="1" applyBorder="1" applyAlignment="1" applyProtection="1">
      <alignment vertical="center"/>
    </xf>
    <xf numFmtId="0" fontId="19" fillId="0" borderId="0" xfId="4" applyFont="1" applyAlignment="1" applyProtection="1">
      <alignment horizontal="center" vertical="center"/>
      <protection locked="0"/>
    </xf>
    <xf numFmtId="0" fontId="14" fillId="0" borderId="21" xfId="4" applyFont="1" applyBorder="1" applyAlignment="1" applyProtection="1">
      <alignment horizontal="right" vertical="center"/>
      <protection locked="0"/>
    </xf>
    <xf numFmtId="0" fontId="14" fillId="0" borderId="21" xfId="4" applyFont="1" applyBorder="1" applyAlignment="1" applyProtection="1">
      <alignment horizontal="center" vertical="center"/>
      <protection locked="0"/>
    </xf>
    <xf numFmtId="164" fontId="14" fillId="0" borderId="21" xfId="1" applyNumberFormat="1" applyFont="1" applyFill="1" applyBorder="1" applyAlignment="1" applyProtection="1">
      <alignment vertical="center"/>
      <protection locked="0"/>
    </xf>
    <xf numFmtId="41" fontId="20" fillId="0" borderId="0" xfId="4" applyNumberFormat="1" applyFont="1" applyAlignment="1" applyProtection="1">
      <alignment horizontal="center" vertical="center"/>
      <protection locked="0"/>
    </xf>
    <xf numFmtId="9" fontId="12" fillId="0" borderId="0" xfId="6" applyFont="1" applyFill="1" applyBorder="1" applyAlignment="1" applyProtection="1">
      <alignment horizontal="center" vertical="center"/>
      <protection locked="0"/>
    </xf>
    <xf numFmtId="164" fontId="14" fillId="0" borderId="0" xfId="1" applyNumberFormat="1" applyFont="1" applyFill="1" applyBorder="1" applyAlignment="1" applyProtection="1">
      <alignment vertical="center"/>
      <protection locked="0"/>
    </xf>
    <xf numFmtId="41" fontId="14" fillId="0" borderId="21" xfId="4" applyNumberFormat="1" applyFont="1" applyBorder="1" applyAlignment="1" applyProtection="1">
      <alignment horizontal="center" vertical="center"/>
      <protection locked="0"/>
    </xf>
    <xf numFmtId="164" fontId="14" fillId="0" borderId="21" xfId="1" applyNumberFormat="1" applyFont="1" applyFill="1" applyBorder="1" applyAlignment="1" applyProtection="1">
      <alignment horizontal="center" vertical="center"/>
      <protection locked="0"/>
    </xf>
    <xf numFmtId="0" fontId="21" fillId="0" borderId="0" xfId="4" applyFont="1" applyAlignment="1" applyProtection="1">
      <alignment vertical="center"/>
      <protection locked="0"/>
    </xf>
    <xf numFmtId="0" fontId="12" fillId="0" borderId="21" xfId="4" applyNumberFormat="1" applyFont="1" applyFill="1" applyBorder="1" applyAlignment="1" applyProtection="1">
      <alignment horizontal="center" vertical="center"/>
      <protection locked="0"/>
    </xf>
    <xf numFmtId="164" fontId="12" fillId="0" borderId="21" xfId="1" applyNumberFormat="1" applyFont="1" applyFill="1" applyBorder="1" applyAlignment="1" applyProtection="1">
      <alignment horizontal="center" vertical="center"/>
      <protection locked="0"/>
    </xf>
    <xf numFmtId="10" fontId="12" fillId="0" borderId="0" xfId="3" applyNumberFormat="1" applyFont="1" applyFill="1" applyAlignment="1" applyProtection="1">
      <alignment vertical="center"/>
      <protection locked="0"/>
    </xf>
    <xf numFmtId="43" fontId="12" fillId="0" borderId="0" xfId="1" applyFont="1" applyFill="1" applyAlignment="1" applyProtection="1">
      <alignment horizontal="center" vertical="center"/>
      <protection locked="0"/>
    </xf>
    <xf numFmtId="43" fontId="12" fillId="0" borderId="0" xfId="1" applyFont="1" applyFill="1" applyBorder="1" applyAlignment="1" applyProtection="1">
      <alignment horizontal="center" vertical="center"/>
      <protection locked="0"/>
    </xf>
    <xf numFmtId="41" fontId="12" fillId="0" borderId="0" xfId="4" applyNumberFormat="1" applyFont="1" applyFill="1" applyAlignment="1" applyProtection="1">
      <alignment vertical="center"/>
      <protection locked="0"/>
    </xf>
    <xf numFmtId="164" fontId="12" fillId="0" borderId="0" xfId="1" applyNumberFormat="1" applyFont="1" applyAlignment="1" applyProtection="1">
      <alignment vertical="center"/>
      <protection locked="0"/>
    </xf>
    <xf numFmtId="0" fontId="12" fillId="0" borderId="0" xfId="4" applyNumberFormat="1" applyFont="1" applyAlignment="1" applyProtection="1">
      <alignment horizontal="center" vertical="center"/>
      <protection locked="0"/>
    </xf>
    <xf numFmtId="164" fontId="12" fillId="0" borderId="0" xfId="1" applyNumberFormat="1" applyFont="1" applyAlignment="1" applyProtection="1">
      <alignment horizontal="center" vertical="center"/>
      <protection locked="0"/>
    </xf>
    <xf numFmtId="0" fontId="14" fillId="2" borderId="3" xfId="4" applyFont="1" applyFill="1" applyBorder="1" applyAlignment="1" applyProtection="1">
      <alignment vertical="center"/>
      <protection locked="0"/>
    </xf>
    <xf numFmtId="164" fontId="14" fillId="2" borderId="3" xfId="4" applyNumberFormat="1" applyFont="1" applyFill="1" applyBorder="1" applyAlignment="1" applyProtection="1">
      <alignment horizontal="center" vertical="center"/>
      <protection locked="0"/>
    </xf>
    <xf numFmtId="164" fontId="14" fillId="2" borderId="3" xfId="1" applyNumberFormat="1" applyFont="1" applyFill="1" applyBorder="1" applyAlignment="1" applyProtection="1">
      <alignment vertical="center"/>
    </xf>
    <xf numFmtId="164" fontId="14" fillId="0" borderId="3" xfId="1" applyNumberFormat="1" applyFont="1" applyFill="1" applyBorder="1" applyAlignment="1" applyProtection="1">
      <alignment vertical="center"/>
    </xf>
    <xf numFmtId="0" fontId="12" fillId="0" borderId="0" xfId="4" applyFont="1" applyAlignment="1" applyProtection="1">
      <alignment horizontal="left" vertical="center"/>
      <protection locked="0"/>
    </xf>
    <xf numFmtId="164" fontId="22" fillId="0" borderId="0" xfId="4" applyNumberFormat="1" applyFont="1" applyAlignment="1" applyProtection="1">
      <alignment vertical="center"/>
      <protection locked="0"/>
    </xf>
    <xf numFmtId="164" fontId="14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4" applyNumberFormat="1" applyFont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horizontal="center" vertical="center"/>
      <protection locked="0"/>
    </xf>
    <xf numFmtId="164" fontId="14" fillId="0" borderId="0" xfId="1" applyNumberFormat="1" applyFont="1" applyAlignment="1" applyProtection="1">
      <alignment vertical="center"/>
      <protection locked="0"/>
    </xf>
    <xf numFmtId="164" fontId="12" fillId="5" borderId="0" xfId="1" applyNumberFormat="1" applyFont="1" applyFill="1" applyAlignment="1" applyProtection="1">
      <alignment vertical="center"/>
      <protection locked="0"/>
    </xf>
    <xf numFmtId="10" fontId="12" fillId="0" borderId="0" xfId="4" applyNumberFormat="1" applyFont="1" applyFill="1" applyAlignment="1" applyProtection="1">
      <alignment vertical="center"/>
      <protection locked="0"/>
    </xf>
    <xf numFmtId="43" fontId="12" fillId="0" borderId="0" xfId="4" applyNumberFormat="1" applyFont="1" applyAlignment="1" applyProtection="1">
      <alignment vertical="center"/>
      <protection locked="0"/>
    </xf>
    <xf numFmtId="164" fontId="24" fillId="0" borderId="0" xfId="4" applyNumberFormat="1" applyFont="1" applyAlignment="1" applyProtection="1">
      <alignment vertical="center"/>
      <protection locked="0"/>
    </xf>
    <xf numFmtId="164" fontId="14" fillId="0" borderId="0" xfId="4" applyNumberFormat="1" applyFont="1" applyAlignment="1" applyProtection="1">
      <alignment vertical="center"/>
      <protection locked="0"/>
    </xf>
    <xf numFmtId="164" fontId="15" fillId="0" borderId="0" xfId="1" applyNumberFormat="1" applyFont="1" applyBorder="1" applyAlignment="1" applyProtection="1">
      <alignment vertical="center"/>
      <protection locked="0"/>
    </xf>
    <xf numFmtId="164" fontId="6" fillId="0" borderId="0" xfId="1" applyNumberFormat="1" applyFont="1" applyAlignment="1">
      <alignment horizontal="center"/>
    </xf>
    <xf numFmtId="164" fontId="5" fillId="0" borderId="0" xfId="1" applyNumberFormat="1" applyFont="1" applyAlignment="1">
      <alignment horizontal="right"/>
    </xf>
    <xf numFmtId="164" fontId="6" fillId="0" borderId="1" xfId="1" applyNumberFormat="1" applyFont="1" applyBorder="1" applyAlignment="1">
      <alignment horizontal="center"/>
    </xf>
    <xf numFmtId="164" fontId="6" fillId="0" borderId="2" xfId="1" applyNumberFormat="1" applyFont="1" applyBorder="1" applyAlignment="1"/>
    <xf numFmtId="164" fontId="6" fillId="0" borderId="5" xfId="1" applyNumberFormat="1" applyFont="1" applyBorder="1" applyAlignment="1"/>
    <xf numFmtId="0" fontId="26" fillId="0" borderId="0" xfId="7" applyFont="1"/>
    <xf numFmtId="0" fontId="13" fillId="0" borderId="0" xfId="7" applyFont="1" applyAlignment="1">
      <alignment horizontal="right"/>
    </xf>
    <xf numFmtId="0" fontId="26" fillId="0" borderId="0" xfId="7" applyFont="1" applyAlignment="1">
      <alignment horizontal="left"/>
    </xf>
    <xf numFmtId="164" fontId="26" fillId="0" borderId="0" xfId="7" applyNumberFormat="1" applyFont="1"/>
    <xf numFmtId="0" fontId="26" fillId="0" borderId="1" xfId="7" applyNumberFormat="1" applyFont="1" applyBorder="1" applyAlignment="1">
      <alignment horizontal="center"/>
    </xf>
    <xf numFmtId="0" fontId="26" fillId="0" borderId="1" xfId="7" applyNumberFormat="1" applyFont="1" applyFill="1" applyBorder="1" applyAlignment="1">
      <alignment horizontal="center"/>
    </xf>
    <xf numFmtId="164" fontId="26" fillId="0" borderId="1" xfId="7" applyNumberFormat="1" applyFont="1" applyBorder="1" applyAlignment="1">
      <alignment horizontal="center"/>
    </xf>
    <xf numFmtId="0" fontId="26" fillId="0" borderId="1" xfId="7" applyFont="1" applyBorder="1" applyAlignment="1">
      <alignment horizontal="center"/>
    </xf>
    <xf numFmtId="0" fontId="26" fillId="0" borderId="0" xfId="7" applyFont="1" applyFill="1"/>
    <xf numFmtId="165" fontId="27" fillId="0" borderId="0" xfId="8" applyNumberFormat="1" applyFont="1" applyFill="1"/>
    <xf numFmtId="164" fontId="27" fillId="0" borderId="1" xfId="9" applyNumberFormat="1" applyFont="1" applyFill="1" applyBorder="1"/>
    <xf numFmtId="0" fontId="26" fillId="0" borderId="0" xfId="7" applyFont="1" applyFill="1" applyAlignment="1">
      <alignment horizontal="left" indent="1"/>
    </xf>
    <xf numFmtId="164" fontId="28" fillId="0" borderId="0" xfId="7" applyNumberFormat="1" applyFont="1" applyFill="1"/>
    <xf numFmtId="168" fontId="27" fillId="0" borderId="0" xfId="10" applyNumberFormat="1" applyFont="1" applyFill="1"/>
    <xf numFmtId="164" fontId="27" fillId="0" borderId="0" xfId="9" applyNumberFormat="1" applyFont="1" applyFill="1"/>
    <xf numFmtId="0" fontId="27" fillId="0" borderId="0" xfId="9" applyNumberFormat="1" applyFont="1" applyFill="1" applyAlignment="1">
      <alignment horizontal="left"/>
    </xf>
    <xf numFmtId="0" fontId="26" fillId="0" borderId="0" xfId="7" applyFont="1" applyFill="1" applyAlignment="1">
      <alignment wrapText="1"/>
    </xf>
    <xf numFmtId="165" fontId="27" fillId="0" borderId="5" xfId="8" applyNumberFormat="1" applyFont="1" applyFill="1" applyBorder="1"/>
    <xf numFmtId="164" fontId="27" fillId="0" borderId="0" xfId="9" quotePrefix="1" applyNumberFormat="1" applyFont="1" applyFill="1"/>
    <xf numFmtId="0" fontId="26" fillId="0" borderId="0" xfId="7" applyFont="1" applyAlignment="1">
      <alignment horizontal="left" indent="1"/>
    </xf>
    <xf numFmtId="164" fontId="27" fillId="0" borderId="2" xfId="9" applyNumberFormat="1" applyFont="1" applyFill="1" applyBorder="1"/>
    <xf numFmtId="164" fontId="26" fillId="0" borderId="0" xfId="7" applyNumberFormat="1" applyFont="1" applyFill="1"/>
    <xf numFmtId="164" fontId="27" fillId="0" borderId="0" xfId="9" applyNumberFormat="1" applyFont="1" applyFill="1" applyBorder="1"/>
    <xf numFmtId="164" fontId="26" fillId="0" borderId="0" xfId="11" applyNumberFormat="1" applyFont="1" applyFill="1"/>
    <xf numFmtId="0" fontId="26" fillId="0" borderId="0" xfId="7" applyFont="1" applyFill="1" applyAlignment="1">
      <alignment horizontal="left" wrapText="1" indent="1"/>
    </xf>
    <xf numFmtId="165" fontId="27" fillId="0" borderId="0" xfId="12" applyNumberFormat="1" applyFont="1" applyFill="1"/>
    <xf numFmtId="165" fontId="26" fillId="0" borderId="0" xfId="7" applyNumberFormat="1" applyFont="1"/>
    <xf numFmtId="9" fontId="26" fillId="0" borderId="0" xfId="3" applyFont="1" applyBorder="1"/>
    <xf numFmtId="164" fontId="26" fillId="0" borderId="0" xfId="1" applyNumberFormat="1" applyFont="1" applyBorder="1"/>
    <xf numFmtId="164" fontId="26" fillId="0" borderId="5" xfId="7" applyNumberFormat="1" applyFont="1" applyFill="1" applyBorder="1"/>
    <xf numFmtId="0" fontId="15" fillId="0" borderId="0" xfId="4" applyNumberFormat="1" applyFont="1" applyFill="1" applyAlignment="1" applyProtection="1">
      <alignment vertical="center"/>
      <protection locked="0"/>
    </xf>
    <xf numFmtId="0" fontId="6" fillId="0" borderId="0" xfId="4" applyFont="1" applyFill="1" applyAlignment="1"/>
    <xf numFmtId="43" fontId="14" fillId="0" borderId="0" xfId="4" applyNumberFormat="1" applyFont="1" applyFill="1" applyAlignment="1" applyProtection="1">
      <alignment horizontal="center" vertical="center"/>
      <protection locked="0"/>
    </xf>
    <xf numFmtId="0" fontId="12" fillId="6" borderId="0" xfId="4" applyFont="1" applyFill="1" applyAlignment="1" applyProtection="1">
      <alignment vertical="center"/>
      <protection locked="0"/>
    </xf>
    <xf numFmtId="0" fontId="19" fillId="6" borderId="0" xfId="4" applyFont="1" applyFill="1" applyAlignment="1" applyProtection="1">
      <alignment horizontal="center" vertical="center"/>
      <protection locked="0"/>
    </xf>
    <xf numFmtId="164" fontId="15" fillId="6" borderId="0" xfId="1" applyNumberFormat="1" applyFont="1" applyFill="1" applyAlignment="1" applyProtection="1">
      <alignment vertical="center"/>
      <protection locked="0"/>
    </xf>
    <xf numFmtId="164" fontId="12" fillId="6" borderId="0" xfId="1" applyNumberFormat="1" applyFont="1" applyFill="1" applyAlignment="1" applyProtection="1">
      <alignment vertical="center"/>
      <protection locked="0"/>
    </xf>
    <xf numFmtId="164" fontId="12" fillId="6" borderId="0" xfId="1" applyNumberFormat="1" applyFont="1" applyFill="1" applyBorder="1" applyAlignment="1" applyProtection="1">
      <alignment vertical="center"/>
    </xf>
    <xf numFmtId="0" fontId="12" fillId="6" borderId="0" xfId="4" applyNumberFormat="1" applyFont="1" applyFill="1" applyAlignment="1" applyProtection="1">
      <alignment horizontal="center" vertical="center"/>
      <protection locked="0"/>
    </xf>
    <xf numFmtId="164" fontId="12" fillId="6" borderId="0" xfId="1" applyNumberFormat="1" applyFont="1" applyFill="1" applyBorder="1" applyAlignment="1" applyProtection="1">
      <alignment horizontal="center" vertical="center"/>
    </xf>
    <xf numFmtId="164" fontId="14" fillId="7" borderId="0" xfId="1" applyNumberFormat="1" applyFont="1" applyFill="1" applyBorder="1" applyAlignment="1" applyProtection="1">
      <alignment vertical="center"/>
    </xf>
    <xf numFmtId="164" fontId="22" fillId="0" borderId="0" xfId="1" applyNumberFormat="1" applyFont="1" applyFill="1" applyAlignment="1" applyProtection="1">
      <alignment horizontal="center" vertical="center"/>
      <protection locked="0"/>
    </xf>
    <xf numFmtId="0" fontId="26" fillId="0" borderId="0" xfId="13" applyFont="1" applyFill="1"/>
    <xf numFmtId="0" fontId="13" fillId="0" borderId="0" xfId="13" applyFont="1" applyFill="1"/>
    <xf numFmtId="170" fontId="26" fillId="0" borderId="0" xfId="13" applyNumberFormat="1" applyFont="1" applyFill="1" applyAlignment="1">
      <alignment horizontal="center"/>
    </xf>
    <xf numFmtId="0" fontId="26" fillId="0" borderId="0" xfId="13" applyFont="1" applyFill="1" applyAlignment="1">
      <alignment horizontal="center"/>
    </xf>
    <xf numFmtId="0" fontId="13" fillId="0" borderId="0" xfId="13" quotePrefix="1" applyFont="1" applyFill="1"/>
    <xf numFmtId="0" fontId="26" fillId="0" borderId="20" xfId="13" applyFont="1" applyFill="1" applyBorder="1" applyAlignment="1">
      <alignment horizontal="center" vertical="center" wrapText="1"/>
    </xf>
    <xf numFmtId="0" fontId="13" fillId="0" borderId="0" xfId="13" applyFont="1" applyFill="1" applyBorder="1"/>
    <xf numFmtId="0" fontId="26" fillId="0" borderId="0" xfId="13" applyFont="1" applyFill="1" applyBorder="1" applyAlignment="1">
      <alignment horizontal="center" vertical="center" wrapText="1"/>
    </xf>
    <xf numFmtId="0" fontId="26" fillId="0" borderId="22" xfId="13" applyFont="1" applyFill="1" applyBorder="1" applyAlignment="1">
      <alignment horizontal="center" vertical="center" wrapText="1"/>
    </xf>
    <xf numFmtId="0" fontId="26" fillId="0" borderId="0" xfId="13" quotePrefix="1" applyFont="1" applyFill="1" applyBorder="1" applyAlignment="1" applyProtection="1">
      <alignment horizontal="center" vertical="center"/>
      <protection locked="0"/>
    </xf>
    <xf numFmtId="0" fontId="26" fillId="0" borderId="0" xfId="13" applyFont="1" applyFill="1" applyAlignment="1">
      <alignment horizontal="right"/>
    </xf>
    <xf numFmtId="41" fontId="26" fillId="0" borderId="0" xfId="13" applyNumberFormat="1" applyFont="1" applyFill="1" applyBorder="1" applyAlignment="1">
      <alignment horizontal="center"/>
    </xf>
    <xf numFmtId="164" fontId="26" fillId="0" borderId="0" xfId="13" applyNumberFormat="1" applyFont="1" applyFill="1"/>
    <xf numFmtId="0" fontId="13" fillId="0" borderId="0" xfId="13" applyFont="1" applyFill="1" applyAlignment="1">
      <alignment horizontal="right"/>
    </xf>
    <xf numFmtId="41" fontId="26" fillId="0" borderId="2" xfId="13" applyNumberFormat="1" applyFont="1" applyFill="1" applyBorder="1" applyAlignment="1">
      <alignment horizontal="center"/>
    </xf>
    <xf numFmtId="41" fontId="13" fillId="0" borderId="0" xfId="13" applyNumberFormat="1" applyFont="1" applyFill="1" applyBorder="1" applyAlignment="1">
      <alignment horizontal="center"/>
    </xf>
    <xf numFmtId="164" fontId="26" fillId="0" borderId="1" xfId="13" applyNumberFormat="1" applyFont="1" applyFill="1" applyBorder="1"/>
    <xf numFmtId="41" fontId="13" fillId="0" borderId="0" xfId="13" applyNumberFormat="1" applyFont="1" applyFill="1" applyBorder="1"/>
    <xf numFmtId="0" fontId="13" fillId="0" borderId="0" xfId="13" quotePrefix="1" applyNumberFormat="1" applyFont="1" applyFill="1" applyAlignment="1" applyProtection="1">
      <alignment horizontal="right" vertical="center" indent="1"/>
      <protection locked="0"/>
    </xf>
    <xf numFmtId="41" fontId="13" fillId="0" borderId="0" xfId="13" applyNumberFormat="1" applyFont="1" applyFill="1" applyBorder="1" applyAlignment="1">
      <alignment horizontal="right"/>
    </xf>
    <xf numFmtId="171" fontId="13" fillId="0" borderId="0" xfId="13" applyNumberFormat="1" applyFont="1" applyFill="1" applyBorder="1" applyAlignment="1">
      <alignment horizontal="center"/>
    </xf>
    <xf numFmtId="41" fontId="13" fillId="0" borderId="1" xfId="13" applyNumberFormat="1" applyFont="1" applyFill="1" applyBorder="1" applyAlignment="1">
      <alignment horizontal="center"/>
    </xf>
    <xf numFmtId="10" fontId="13" fillId="0" borderId="0" xfId="13" applyNumberFormat="1" applyFont="1" applyFill="1" applyBorder="1" applyAlignment="1">
      <alignment horizontal="right"/>
    </xf>
    <xf numFmtId="170" fontId="13" fillId="0" borderId="0" xfId="13" applyNumberFormat="1" applyFont="1" applyFill="1" applyBorder="1" applyAlignment="1">
      <alignment horizontal="right"/>
    </xf>
    <xf numFmtId="41" fontId="13" fillId="0" borderId="5" xfId="13" applyNumberFormat="1" applyFont="1" applyFill="1" applyBorder="1" applyAlignment="1">
      <alignment horizontal="center"/>
    </xf>
    <xf numFmtId="169" fontId="26" fillId="0" borderId="23" xfId="10" applyNumberFormat="1" applyFont="1" applyFill="1" applyBorder="1"/>
    <xf numFmtId="164" fontId="26" fillId="0" borderId="0" xfId="13" applyNumberFormat="1" applyFont="1" applyFill="1" applyAlignment="1">
      <alignment horizontal="right"/>
    </xf>
    <xf numFmtId="41" fontId="26" fillId="0" borderId="0" xfId="13" applyNumberFormat="1" applyFont="1" applyFill="1"/>
    <xf numFmtId="164" fontId="6" fillId="0" borderId="1" xfId="1" applyNumberFormat="1" applyFont="1" applyBorder="1" applyAlignment="1">
      <alignment horizontal="center" wrapText="1"/>
    </xf>
    <xf numFmtId="164" fontId="6" fillId="0" borderId="0" xfId="1" applyNumberFormat="1" applyFont="1" applyAlignment="1">
      <alignment horizontal="center" wrapText="1"/>
    </xf>
    <xf numFmtId="43" fontId="6" fillId="0" borderId="0" xfId="1" applyNumberFormat="1" applyFont="1" applyAlignment="1"/>
    <xf numFmtId="0" fontId="1" fillId="0" borderId="0" xfId="14"/>
    <xf numFmtId="0" fontId="1" fillId="0" borderId="0" xfId="14" applyFill="1"/>
    <xf numFmtId="164" fontId="0" fillId="0" borderId="7" xfId="1" applyNumberFormat="1" applyFont="1" applyBorder="1" applyAlignment="1">
      <alignment horizontal="center" wrapText="1"/>
    </xf>
    <xf numFmtId="164" fontId="8" fillId="0" borderId="1" xfId="1" applyNumberFormat="1" applyFont="1" applyBorder="1" applyAlignment="1">
      <alignment horizontal="center" wrapText="1"/>
    </xf>
    <xf numFmtId="0" fontId="1" fillId="0" borderId="3" xfId="14" applyBorder="1" applyAlignment="1">
      <alignment horizontal="center" wrapText="1"/>
    </xf>
    <xf numFmtId="0" fontId="4" fillId="0" borderId="3" xfId="4" applyFont="1" applyBorder="1" applyAlignment="1">
      <alignment horizontal="center" wrapText="1"/>
    </xf>
    <xf numFmtId="164" fontId="8" fillId="0" borderId="6" xfId="1" applyNumberFormat="1" applyFont="1" applyBorder="1" applyAlignment="1">
      <alignment horizontal="center" wrapText="1"/>
    </xf>
    <xf numFmtId="0" fontId="1" fillId="0" borderId="0" xfId="14" applyAlignment="1">
      <alignment horizontal="center" wrapText="1"/>
    </xf>
    <xf numFmtId="164" fontId="0" fillId="0" borderId="26" xfId="1" applyNumberFormat="1" applyFont="1" applyBorder="1" applyAlignment="1"/>
    <xf numFmtId="164" fontId="0" fillId="0" borderId="0" xfId="1" applyNumberFormat="1" applyFont="1" applyBorder="1" applyAlignment="1"/>
    <xf numFmtId="0" fontId="4" fillId="0" borderId="0" xfId="4" applyFont="1" applyAlignment="1"/>
    <xf numFmtId="164" fontId="0" fillId="0" borderId="27" xfId="1" applyNumberFormat="1" applyFont="1" applyBorder="1" applyAlignment="1"/>
    <xf numFmtId="164" fontId="8" fillId="0" borderId="24" xfId="1" applyNumberFormat="1" applyFont="1" applyBorder="1" applyAlignment="1"/>
    <xf numFmtId="164" fontId="8" fillId="0" borderId="3" xfId="1" applyNumberFormat="1" applyFont="1" applyBorder="1" applyAlignment="1"/>
    <xf numFmtId="164" fontId="8" fillId="0" borderId="25" xfId="1" applyNumberFormat="1" applyFont="1" applyBorder="1" applyAlignment="1"/>
    <xf numFmtId="0" fontId="1" fillId="0" borderId="26" xfId="14" applyBorder="1" applyAlignment="1">
      <alignment horizontal="center" wrapText="1"/>
    </xf>
    <xf numFmtId="0" fontId="2" fillId="0" borderId="3" xfId="14" applyFont="1" applyBorder="1" applyAlignment="1">
      <alignment horizontal="center" wrapText="1"/>
    </xf>
    <xf numFmtId="0" fontId="2" fillId="0" borderId="3" xfId="14" applyFont="1" applyFill="1" applyBorder="1" applyAlignment="1">
      <alignment horizontal="center" wrapText="1"/>
    </xf>
    <xf numFmtId="0" fontId="2" fillId="0" borderId="25" xfId="14" applyFont="1" applyBorder="1" applyAlignment="1">
      <alignment horizontal="center" wrapText="1"/>
    </xf>
    <xf numFmtId="0" fontId="1" fillId="0" borderId="26" xfId="14" applyBorder="1" applyAlignment="1"/>
    <xf numFmtId="164" fontId="0" fillId="0" borderId="0" xfId="15" applyNumberFormat="1" applyFont="1" applyBorder="1" applyAlignment="1"/>
    <xf numFmtId="164" fontId="0" fillId="0" borderId="0" xfId="15" applyNumberFormat="1" applyFont="1" applyFill="1" applyBorder="1" applyAlignment="1"/>
    <xf numFmtId="164" fontId="1" fillId="0" borderId="27" xfId="14" applyNumberFormat="1" applyBorder="1"/>
    <xf numFmtId="0" fontId="1" fillId="0" borderId="0" xfId="14" applyFill="1" applyBorder="1"/>
    <xf numFmtId="0" fontId="1" fillId="0" borderId="26" xfId="14" applyBorder="1"/>
    <xf numFmtId="164" fontId="1" fillId="0" borderId="0" xfId="14" applyNumberFormat="1" applyBorder="1"/>
    <xf numFmtId="164" fontId="0" fillId="0" borderId="0" xfId="15" applyNumberFormat="1" applyFont="1" applyBorder="1"/>
    <xf numFmtId="164" fontId="1" fillId="0" borderId="0" xfId="14" applyNumberFormat="1" applyFill="1" applyBorder="1"/>
    <xf numFmtId="164" fontId="1" fillId="0" borderId="0" xfId="14" applyNumberFormat="1" applyFill="1"/>
    <xf numFmtId="164" fontId="3" fillId="8" borderId="0" xfId="14" applyNumberFormat="1" applyFont="1" applyFill="1" applyBorder="1"/>
    <xf numFmtId="0" fontId="1" fillId="0" borderId="7" xfId="14" applyBorder="1"/>
    <xf numFmtId="164" fontId="1" fillId="0" borderId="1" xfId="14" applyNumberFormat="1" applyBorder="1"/>
    <xf numFmtId="164" fontId="3" fillId="8" borderId="1" xfId="14" applyNumberFormat="1" applyFont="1" applyFill="1" applyBorder="1"/>
    <xf numFmtId="164" fontId="1" fillId="0" borderId="1" xfId="14" applyNumberFormat="1" applyFill="1" applyBorder="1"/>
    <xf numFmtId="164" fontId="1" fillId="0" borderId="6" xfId="14" applyNumberFormat="1" applyBorder="1"/>
    <xf numFmtId="0" fontId="2" fillId="0" borderId="7" xfId="14" applyFont="1" applyBorder="1"/>
    <xf numFmtId="164" fontId="2" fillId="0" borderId="1" xfId="14" applyNumberFormat="1" applyFont="1" applyBorder="1"/>
    <xf numFmtId="164" fontId="2" fillId="0" borderId="1" xfId="14" applyNumberFormat="1" applyFont="1" applyFill="1" applyBorder="1"/>
    <xf numFmtId="164" fontId="2" fillId="0" borderId="6" xfId="14" applyNumberFormat="1" applyFont="1" applyBorder="1"/>
    <xf numFmtId="164" fontId="1" fillId="0" borderId="0" xfId="14" applyNumberFormat="1"/>
    <xf numFmtId="164" fontId="0" fillId="0" borderId="0" xfId="15" applyNumberFormat="1" applyFont="1" applyFill="1" applyBorder="1"/>
    <xf numFmtId="164" fontId="0" fillId="0" borderId="1" xfId="15" applyNumberFormat="1" applyFont="1" applyBorder="1"/>
    <xf numFmtId="164" fontId="0" fillId="0" borderId="1" xfId="15" applyNumberFormat="1" applyFont="1" applyFill="1" applyBorder="1"/>
    <xf numFmtId="164" fontId="2" fillId="0" borderId="0" xfId="14" applyNumberFormat="1" applyFont="1" applyFill="1" applyAlignment="1">
      <alignment horizontal="right"/>
    </xf>
    <xf numFmtId="164" fontId="2" fillId="0" borderId="0" xfId="14" applyNumberFormat="1" applyFont="1"/>
    <xf numFmtId="0" fontId="1" fillId="0" borderId="0" xfId="14" applyBorder="1"/>
    <xf numFmtId="43" fontId="0" fillId="0" borderId="0" xfId="15" applyFont="1" applyBorder="1"/>
    <xf numFmtId="164" fontId="0" fillId="0" borderId="27" xfId="15" applyNumberFormat="1" applyFont="1" applyBorder="1"/>
    <xf numFmtId="0" fontId="2" fillId="0" borderId="24" xfId="14" applyFont="1" applyBorder="1"/>
    <xf numFmtId="43" fontId="2" fillId="0" borderId="3" xfId="14" applyNumberFormat="1" applyFont="1" applyBorder="1"/>
    <xf numFmtId="164" fontId="2" fillId="0" borderId="3" xfId="14" applyNumberFormat="1" applyFont="1" applyBorder="1"/>
    <xf numFmtId="164" fontId="2" fillId="0" borderId="25" xfId="14" applyNumberFormat="1" applyFont="1" applyBorder="1"/>
    <xf numFmtId="0" fontId="1" fillId="0" borderId="8" xfId="14" applyBorder="1"/>
    <xf numFmtId="0" fontId="1" fillId="0" borderId="9" xfId="14" applyBorder="1"/>
    <xf numFmtId="164" fontId="1" fillId="0" borderId="10" xfId="14" applyNumberFormat="1" applyFill="1" applyBorder="1"/>
    <xf numFmtId="0" fontId="1" fillId="0" borderId="11" xfId="14" applyBorder="1"/>
    <xf numFmtId="164" fontId="1" fillId="0" borderId="12" xfId="14" applyNumberFormat="1" applyBorder="1"/>
    <xf numFmtId="164" fontId="1" fillId="0" borderId="12" xfId="14" applyNumberFormat="1" applyFill="1" applyBorder="1"/>
    <xf numFmtId="0" fontId="1" fillId="0" borderId="14" xfId="14" applyBorder="1"/>
    <xf numFmtId="0" fontId="1" fillId="0" borderId="15" xfId="14" applyBorder="1"/>
    <xf numFmtId="164" fontId="1" fillId="0" borderId="28" xfId="14" applyNumberFormat="1" applyBorder="1" applyAlignment="1"/>
    <xf numFmtId="0" fontId="2" fillId="0" borderId="8" xfId="14" applyFont="1" applyBorder="1" applyAlignment="1"/>
    <xf numFmtId="0" fontId="2" fillId="0" borderId="9" xfId="14" applyFont="1" applyBorder="1" applyAlignment="1"/>
    <xf numFmtId="164" fontId="2" fillId="0" borderId="10" xfId="15" applyNumberFormat="1" applyFont="1" applyBorder="1" applyAlignment="1"/>
    <xf numFmtId="0" fontId="1" fillId="0" borderId="11" xfId="14" applyBorder="1" applyAlignment="1">
      <alignment horizontal="left"/>
    </xf>
    <xf numFmtId="164" fontId="0" fillId="0" borderId="12" xfId="15" applyNumberFormat="1" applyFont="1" applyBorder="1"/>
    <xf numFmtId="0" fontId="1" fillId="0" borderId="11" xfId="14" applyFill="1" applyBorder="1" applyAlignment="1">
      <alignment horizontal="left"/>
    </xf>
    <xf numFmtId="164" fontId="0" fillId="0" borderId="29" xfId="15" applyNumberFormat="1" applyFont="1" applyBorder="1"/>
    <xf numFmtId="0" fontId="1" fillId="0" borderId="14" xfId="14" applyBorder="1" applyAlignment="1">
      <alignment horizontal="left"/>
    </xf>
    <xf numFmtId="164" fontId="0" fillId="0" borderId="16" xfId="15" applyNumberFormat="1" applyFont="1" applyBorder="1"/>
    <xf numFmtId="164" fontId="4" fillId="0" borderId="1" xfId="1" applyNumberFormat="1" applyFont="1" applyFill="1" applyBorder="1" applyAlignment="1">
      <alignment horizontal="center"/>
    </xf>
    <xf numFmtId="164" fontId="0" fillId="0" borderId="1" xfId="1" applyNumberFormat="1" applyFont="1" applyFill="1" applyBorder="1" applyAlignment="1">
      <alignment horizontal="center"/>
    </xf>
    <xf numFmtId="164" fontId="0" fillId="0" borderId="7" xfId="1" applyNumberFormat="1" applyFont="1" applyFill="1" applyBorder="1" applyAlignment="1">
      <alignment horizontal="center"/>
    </xf>
    <xf numFmtId="164" fontId="0" fillId="0" borderId="6" xfId="1" applyNumberFormat="1" applyFont="1" applyFill="1" applyBorder="1" applyAlignment="1">
      <alignment horizontal="center"/>
    </xf>
    <xf numFmtId="164" fontId="6" fillId="0" borderId="1" xfId="1" applyNumberFormat="1" applyFont="1" applyFill="1" applyBorder="1" applyAlignment="1">
      <alignment horizontal="center"/>
    </xf>
    <xf numFmtId="164" fontId="8" fillId="0" borderId="24" xfId="1" applyNumberFormat="1" applyFont="1" applyBorder="1" applyAlignment="1">
      <alignment horizontal="center"/>
    </xf>
    <xf numFmtId="164" fontId="8" fillId="0" borderId="3" xfId="1" applyNumberFormat="1" applyFont="1" applyBorder="1" applyAlignment="1">
      <alignment horizontal="center"/>
    </xf>
    <xf numFmtId="164" fontId="8" fillId="0" borderId="25" xfId="1" applyNumberFormat="1" applyFont="1" applyBorder="1" applyAlignment="1">
      <alignment horizontal="center"/>
    </xf>
    <xf numFmtId="0" fontId="2" fillId="0" borderId="24" xfId="14" applyFont="1" applyBorder="1" applyAlignment="1">
      <alignment horizontal="center"/>
    </xf>
    <xf numFmtId="0" fontId="2" fillId="0" borderId="3" xfId="14" applyFont="1" applyBorder="1" applyAlignment="1">
      <alignment horizontal="center"/>
    </xf>
    <xf numFmtId="0" fontId="2" fillId="0" borderId="25" xfId="14" applyFont="1" applyBorder="1" applyAlignment="1">
      <alignment horizontal="center"/>
    </xf>
  </cellXfs>
  <cellStyles count="16">
    <cellStyle name="Comma" xfId="1" builtinId="3"/>
    <cellStyle name="Comma 2 2" xfId="9"/>
    <cellStyle name="Comma 31" xfId="11"/>
    <cellStyle name="Comma 32" xfId="15"/>
    <cellStyle name="Currency" xfId="2" builtinId="4"/>
    <cellStyle name="Currency 2 3" xfId="8"/>
    <cellStyle name="Currency 6" xfId="12"/>
    <cellStyle name="Hyperlink" xfId="5" builtinId="8"/>
    <cellStyle name="Normal" xfId="0" builtinId="0"/>
    <cellStyle name="Normal 2" xfId="4"/>
    <cellStyle name="Normal 3 4" xfId="7"/>
    <cellStyle name="Normal 37" xfId="13"/>
    <cellStyle name="Normal 39" xfId="14"/>
    <cellStyle name="Percent" xfId="3" builtinId="5"/>
    <cellStyle name="Percent 2" xfId="6"/>
    <cellStyle name="Percent 6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liant%20Energy\Accruals\2003\OID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dcfscl4vs2\corp2_bu\D\Documentum\Viewed\OUTLOOK\12&amp;0_COU\96ACT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%20Administration\GASACT\MSOFFICE\EXCEL\WK-DIR\Div.70\Miss.-2004\11%202004\Miss-11%20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A 1985-no M-1"/>
      <sheetName val="BRA 1988A-no M-1"/>
      <sheetName val="BRA 1988B-no M-1"/>
      <sheetName val="BRA 1988C-no M-1"/>
      <sheetName val="BRA 1988D-no M-1"/>
      <sheetName val="BRA 1999A-no M-1"/>
      <sheetName val="BRA 1999B-no M-1"/>
      <sheetName val="CMTN 1991-no M-1"/>
      <sheetName val="First Mtge 1992-no M-1"/>
      <sheetName val="GCWDA 1999-no M-1"/>
      <sheetName val="MCND 1986-no M-1"/>
      <sheetName val="MCND 1989A-no M-1"/>
      <sheetName val="MCND 1989B-no M-1"/>
      <sheetName val="MCND 1999A-no M-1"/>
      <sheetName val="MCND 1999B-no M-1"/>
      <sheetName val="MCND 1999C-no M-1"/>
      <sheetName val="First Mtge 1991"/>
      <sheetName val="CMTN 1993"/>
      <sheetName val="CMTN 1992"/>
      <sheetName val="First Mtge 1992"/>
      <sheetName val="First Mtge 1993"/>
      <sheetName val="First Mtge 1993 (2)"/>
      <sheetName val="GCWDA 1993"/>
      <sheetName val="Summary"/>
      <sheetName val="Summary (2)"/>
      <sheetName val="BRA 1992"/>
      <sheetName val="BRA 1992 (2)"/>
      <sheetName val="BRA 1993"/>
      <sheetName val="BRA 1995"/>
      <sheetName val="GCWDA 1992A"/>
      <sheetName val="MCND 1992"/>
      <sheetName val="MCND 1995"/>
      <sheetName val="Cumulative"/>
      <sheetName val="Yield to Maturity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Title"/>
      <sheetName val="Contents"/>
      <sheetName val="DE Income"/>
      <sheetName val="EPS"/>
      <sheetName val="Revenues"/>
      <sheetName val="Sales"/>
      <sheetName val="Table"/>
      <sheetName val="1&amp;2"/>
      <sheetName val="3"/>
      <sheetName val="4"/>
      <sheetName val="5"/>
      <sheetName val="6"/>
      <sheetName val="7"/>
      <sheetName val="8"/>
      <sheetName val="9"/>
      <sheetName val="Construct Expe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U FACTORS"/>
      <sheetName val="CCS 685"/>
      <sheetName val="685 wkst"/>
      <sheetName val="636"/>
      <sheetName val="BATCH"/>
      <sheetName val="BATCH (2)"/>
      <sheetName val="SUMMARY"/>
      <sheetName val="Groups"/>
      <sheetName val="IFT-SWAPS"/>
      <sheetName val="COMPL-79"/>
      <sheetName val="SPREAD"/>
      <sheetName val="CEGS Invoice"/>
      <sheetName val="SUPERIOR Ltr"/>
      <sheetName val="Don Rhonda Ltr"/>
      <sheetName val="DETAIL WKSHEETS- 70&amp;79"/>
      <sheetName val="DETAIL WK - GSPL"/>
      <sheetName val="GSPL Disk"/>
      <sheetName val="ADDL GSPL"/>
      <sheetName val="GSPL ALLOCATION"/>
      <sheetName val="DETAIL-MS.TRANSM. 79"/>
      <sheetName val="MS.TRANSM.DIST- 79"/>
      <sheetName val="Charles Bernard"/>
      <sheetName val="Double G &amp; IP"/>
      <sheetName val="Walnut Grove"/>
      <sheetName val="GAS SALES PUR. 79-SAMI"/>
      <sheetName val="Oneata"/>
      <sheetName val="IP-Oneata"/>
      <sheetName val="ARLINGTON"/>
      <sheetName val="ARLINGTON VOL."/>
      <sheetName val="EST.-WKSHT"/>
      <sheetName val="EST-SUMMARY"/>
      <sheetName val="EST-SUMMARY Copy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D50"/>
  <sheetViews>
    <sheetView showGridLines="0" tabSelected="1" workbookViewId="0">
      <selection activeCell="B60" sqref="B60"/>
    </sheetView>
  </sheetViews>
  <sheetFormatPr defaultColWidth="8.7109375" defaultRowHeight="14.25" x14ac:dyDescent="0.2"/>
  <cols>
    <col min="1" max="1" width="8.7109375" style="2"/>
    <col min="2" max="2" width="79.42578125" style="2" bestFit="1" customWidth="1"/>
    <col min="3" max="3" width="15.5703125" style="2" customWidth="1"/>
    <col min="4" max="4" width="8.7109375" style="2" customWidth="1"/>
    <col min="5" max="16384" width="8.7109375" style="2"/>
  </cols>
  <sheetData>
    <row r="1" spans="2:4" ht="14.1" x14ac:dyDescent="0.3">
      <c r="B1" s="1" t="s">
        <v>0</v>
      </c>
    </row>
    <row r="2" spans="2:4" ht="14.1" x14ac:dyDescent="0.3">
      <c r="B2" s="1" t="s">
        <v>1</v>
      </c>
    </row>
    <row r="3" spans="2:4" ht="14.1" x14ac:dyDescent="0.3">
      <c r="B3" s="3" t="s">
        <v>2</v>
      </c>
      <c r="C3" s="4"/>
    </row>
    <row r="4" spans="2:4" ht="14.1" x14ac:dyDescent="0.3">
      <c r="B4" s="5" t="s">
        <v>3</v>
      </c>
    </row>
    <row r="5" spans="2:4" ht="27.95" x14ac:dyDescent="0.3">
      <c r="B5" s="6"/>
      <c r="C5" s="7" t="s">
        <v>4</v>
      </c>
      <c r="D5" s="8"/>
    </row>
    <row r="6" spans="2:4" ht="14.1" x14ac:dyDescent="0.3">
      <c r="B6" s="6" t="s">
        <v>5</v>
      </c>
      <c r="C6" s="8"/>
      <c r="D6" s="8"/>
    </row>
    <row r="7" spans="2:4" ht="14.1" x14ac:dyDescent="0.3">
      <c r="B7" s="9" t="s">
        <v>6</v>
      </c>
      <c r="C7" s="10">
        <v>2127959</v>
      </c>
      <c r="D7" s="8"/>
    </row>
    <row r="8" spans="2:4" ht="14.1" x14ac:dyDescent="0.3">
      <c r="B8" s="9" t="s">
        <v>7</v>
      </c>
      <c r="C8" s="11">
        <f>+'WP JMD 1b'!F68</f>
        <v>156150.75458481396</v>
      </c>
      <c r="D8" s="5"/>
    </row>
    <row r="9" spans="2:4" ht="14.1" x14ac:dyDescent="0.3">
      <c r="B9" s="9" t="s">
        <v>8</v>
      </c>
      <c r="C9" s="12">
        <f>+C7+C8</f>
        <v>2284109.754584814</v>
      </c>
      <c r="D9" s="5"/>
    </row>
    <row r="10" spans="2:4" ht="14.1" x14ac:dyDescent="0.3">
      <c r="B10" s="13" t="s">
        <v>9</v>
      </c>
      <c r="C10" s="8"/>
      <c r="D10" s="8"/>
    </row>
    <row r="11" spans="2:4" ht="14.1" x14ac:dyDescent="0.3">
      <c r="B11" s="14" t="s">
        <v>10</v>
      </c>
      <c r="C11" s="11">
        <f>+'WP JMD 1b'!I62</f>
        <v>-27802.208144537864</v>
      </c>
      <c r="D11" s="5"/>
    </row>
    <row r="12" spans="2:4" ht="14.1" x14ac:dyDescent="0.3">
      <c r="B12" s="14" t="str">
        <f>+'WP JMD 1b'!J5</f>
        <v>Remove Medicare Part D from Rate Base</v>
      </c>
      <c r="C12" s="11">
        <f>+'WP JMD 1b'!J62+'WP JMD 1b'!K68</f>
        <v>-13170.631809884841</v>
      </c>
      <c r="D12" s="5"/>
    </row>
    <row r="13" spans="2:4" ht="14.1" x14ac:dyDescent="0.3">
      <c r="B13" s="14" t="s">
        <v>11</v>
      </c>
      <c r="C13" s="11">
        <f>+'WP JMD 1b'!L62</f>
        <v>-8103.1750890442509</v>
      </c>
      <c r="D13" s="5"/>
    </row>
    <row r="14" spans="2:4" ht="14.1" x14ac:dyDescent="0.3">
      <c r="B14" s="14" t="s">
        <v>12</v>
      </c>
      <c r="C14" s="11">
        <f>+'WP JMD 1b'!M62</f>
        <v>-2749.1981305180084</v>
      </c>
      <c r="D14" s="5"/>
    </row>
    <row r="15" spans="2:4" ht="14.1" x14ac:dyDescent="0.3">
      <c r="B15" s="14" t="s">
        <v>13</v>
      </c>
      <c r="C15" s="11">
        <f>+'WP JMD 1b'!N62</f>
        <v>-519.59136139792736</v>
      </c>
      <c r="D15" s="5"/>
    </row>
    <row r="16" spans="2:4" ht="14.1" x14ac:dyDescent="0.3">
      <c r="B16" s="14" t="s">
        <v>14</v>
      </c>
      <c r="C16" s="11">
        <f>+'WP JMD 1b'!O62</f>
        <v>-68.097385273345537</v>
      </c>
      <c r="D16" s="5"/>
    </row>
    <row r="17" spans="2:4" ht="14.1" x14ac:dyDescent="0.3">
      <c r="B17" s="14" t="s">
        <v>15</v>
      </c>
      <c r="C17" s="11">
        <f>+'WP JMD 1b'!P62</f>
        <v>-7841.885685856776</v>
      </c>
      <c r="D17" s="5"/>
    </row>
    <row r="18" spans="2:4" ht="14.1" x14ac:dyDescent="0.3">
      <c r="B18" s="14" t="s">
        <v>16</v>
      </c>
      <c r="C18" s="11">
        <f>+'WP JMD 1b'!Q62</f>
        <v>-12116.152149318998</v>
      </c>
      <c r="D18" s="5"/>
    </row>
    <row r="19" spans="2:4" ht="14.1" x14ac:dyDescent="0.3">
      <c r="B19" s="14" t="s">
        <v>17</v>
      </c>
      <c r="C19" s="11">
        <f>+'WP JMD 1b'!R62</f>
        <v>-12579.261504125801</v>
      </c>
      <c r="D19" s="5"/>
    </row>
    <row r="20" spans="2:4" ht="14.1" x14ac:dyDescent="0.3">
      <c r="B20" s="14" t="s">
        <v>18</v>
      </c>
      <c r="C20" s="11">
        <f>+'WP JMD 1b'!S68</f>
        <v>-1523.2021951385098</v>
      </c>
      <c r="D20" s="5"/>
    </row>
    <row r="21" spans="2:4" ht="14.1" x14ac:dyDescent="0.3">
      <c r="B21" s="13" t="s">
        <v>19</v>
      </c>
      <c r="C21" s="11"/>
      <c r="D21" s="5"/>
    </row>
    <row r="22" spans="2:4" ht="14.1" x14ac:dyDescent="0.3">
      <c r="B22" s="14" t="s">
        <v>20</v>
      </c>
      <c r="C22" s="11">
        <f>+'WP JMD 1b'!H62</f>
        <v>-72087.340347132355</v>
      </c>
      <c r="D22" s="5"/>
    </row>
    <row r="23" spans="2:4" ht="14.1" x14ac:dyDescent="0.3">
      <c r="B23" s="13" t="s">
        <v>21</v>
      </c>
      <c r="C23" s="11"/>
      <c r="D23" s="5"/>
    </row>
    <row r="24" spans="2:4" ht="14.1" x14ac:dyDescent="0.3">
      <c r="B24" s="14" t="s">
        <v>22</v>
      </c>
      <c r="C24" s="11">
        <f>+'WP JMD 1b'!U68</f>
        <v>-6896</v>
      </c>
      <c r="D24" s="5"/>
    </row>
    <row r="25" spans="2:4" ht="14.1" x14ac:dyDescent="0.3">
      <c r="B25" s="14" t="s">
        <v>23</v>
      </c>
      <c r="C25" s="11">
        <f>+'WP JMD 1b'!V90</f>
        <v>-1642</v>
      </c>
      <c r="D25" s="5"/>
    </row>
    <row r="26" spans="2:4" ht="14.1" x14ac:dyDescent="0.3">
      <c r="B26" s="14" t="s">
        <v>24</v>
      </c>
      <c r="C26" s="11">
        <f>+'WP JMD 1b'!W68</f>
        <v>-12837.118236061013</v>
      </c>
      <c r="D26" s="5"/>
    </row>
    <row r="27" spans="2:4" ht="14.1" x14ac:dyDescent="0.3">
      <c r="B27" s="14" t="s">
        <v>25</v>
      </c>
      <c r="C27" s="11">
        <f>+'WP JMD 1b'!X90</f>
        <v>-3965.1276865052632</v>
      </c>
      <c r="D27" s="5"/>
    </row>
    <row r="28" spans="2:4" ht="14.1" x14ac:dyDescent="0.3">
      <c r="B28" s="14" t="s">
        <v>26</v>
      </c>
      <c r="C28" s="11">
        <f>+'WP JMD 1b'!Y90</f>
        <v>-732</v>
      </c>
      <c r="D28" s="11"/>
    </row>
    <row r="29" spans="2:4" ht="14.1" x14ac:dyDescent="0.3">
      <c r="B29" s="14" t="s">
        <v>27</v>
      </c>
      <c r="C29" s="11">
        <f>+'WP JMD 1b'!Z68</f>
        <v>-256</v>
      </c>
      <c r="D29" s="11"/>
    </row>
    <row r="30" spans="2:4" ht="14.1" x14ac:dyDescent="0.3">
      <c r="B30" s="15" t="s">
        <v>28</v>
      </c>
      <c r="C30" s="16">
        <f>SUM(C11:C29)</f>
        <v>-184888.98972479493</v>
      </c>
      <c r="D30" s="11"/>
    </row>
    <row r="31" spans="2:4" ht="14.1" x14ac:dyDescent="0.3">
      <c r="B31" s="15" t="s">
        <v>29</v>
      </c>
      <c r="C31" s="11">
        <f>+C30+C8</f>
        <v>-28738.23513998097</v>
      </c>
      <c r="D31" s="11"/>
    </row>
    <row r="32" spans="2:4" ht="14.1" x14ac:dyDescent="0.3">
      <c r="B32" s="15" t="s">
        <v>30</v>
      </c>
      <c r="C32" s="16">
        <f>+C31+C7</f>
        <v>2099220.7648600191</v>
      </c>
      <c r="D32" s="5">
        <f>+C32-'WP JMD 1b'!AD64</f>
        <v>-0.49999999953433871</v>
      </c>
    </row>
    <row r="33" spans="2:4" ht="14.1" x14ac:dyDescent="0.3">
      <c r="B33" s="17"/>
      <c r="C33" s="11"/>
      <c r="D33" s="5"/>
    </row>
    <row r="34" spans="2:4" ht="14.1" x14ac:dyDescent="0.3">
      <c r="B34" s="6" t="s">
        <v>31</v>
      </c>
      <c r="C34" s="11">
        <f>SUM('WP JMD 1b'!F72:F87)</f>
        <v>301221</v>
      </c>
      <c r="D34" s="5"/>
    </row>
    <row r="35" spans="2:4" ht="14.1" x14ac:dyDescent="0.3">
      <c r="B35" s="13" t="s">
        <v>9</v>
      </c>
      <c r="C35" s="11"/>
      <c r="D35" s="5"/>
    </row>
    <row r="36" spans="2:4" ht="14.1" x14ac:dyDescent="0.3">
      <c r="B36" s="14" t="s">
        <v>32</v>
      </c>
      <c r="C36" s="11">
        <f>+'WP JMD 1b'!I85</f>
        <v>11663.625197693025</v>
      </c>
      <c r="D36" s="5"/>
    </row>
    <row r="37" spans="2:4" ht="14.1" x14ac:dyDescent="0.3">
      <c r="B37" s="14" t="s">
        <v>33</v>
      </c>
      <c r="C37" s="11">
        <f>+'WP JMD 1b'!K86</f>
        <v>6640.7826596202531</v>
      </c>
      <c r="D37" s="5"/>
    </row>
    <row r="38" spans="2:4" ht="14.1" x14ac:dyDescent="0.3">
      <c r="B38" s="14" t="s">
        <v>34</v>
      </c>
      <c r="C38" s="11">
        <f>+'WP JMD 1b'!M87</f>
        <v>1387.8</v>
      </c>
      <c r="D38" s="5"/>
    </row>
    <row r="39" spans="2:4" ht="14.1" x14ac:dyDescent="0.3">
      <c r="B39" s="13" t="s">
        <v>35</v>
      </c>
      <c r="C39" s="11"/>
      <c r="D39" s="5"/>
    </row>
    <row r="40" spans="2:4" ht="14.1" x14ac:dyDescent="0.3">
      <c r="B40" s="14" t="s">
        <v>36</v>
      </c>
      <c r="C40" s="11">
        <f>+'WP JMD 1b'!T88</f>
        <v>0</v>
      </c>
      <c r="D40" s="5"/>
    </row>
    <row r="41" spans="2:4" ht="14.1" x14ac:dyDescent="0.3">
      <c r="B41" s="15" t="s">
        <v>37</v>
      </c>
      <c r="C41" s="16">
        <f>SUM(C36:C40)</f>
        <v>19692.207857313279</v>
      </c>
      <c r="D41" s="5"/>
    </row>
    <row r="42" spans="2:4" ht="14.1" x14ac:dyDescent="0.3">
      <c r="B42" s="15" t="s">
        <v>38</v>
      </c>
      <c r="C42" s="12">
        <f>C34+C41</f>
        <v>320913.20785731327</v>
      </c>
      <c r="D42" s="5">
        <f>+C41-C42+C34</f>
        <v>0</v>
      </c>
    </row>
    <row r="43" spans="2:4" ht="14.1" x14ac:dyDescent="0.3">
      <c r="B43" s="17"/>
      <c r="C43" s="11"/>
      <c r="D43" s="5"/>
    </row>
    <row r="44" spans="2:4" ht="14.45" thickBot="1" x14ac:dyDescent="0.35">
      <c r="B44" s="17" t="s">
        <v>39</v>
      </c>
      <c r="C44" s="18">
        <f>+C42+C32</f>
        <v>2420133.9727173322</v>
      </c>
      <c r="D44" s="19">
        <f>+C44-'WP JMD 1b'!AD88</f>
        <v>-0.49999999953433871</v>
      </c>
    </row>
    <row r="45" spans="2:4" ht="14.45" thickTop="1" x14ac:dyDescent="0.3">
      <c r="B45" s="11"/>
      <c r="C45" s="20"/>
      <c r="D45" s="5"/>
    </row>
    <row r="46" spans="2:4" ht="14.1" x14ac:dyDescent="0.3">
      <c r="B46" s="11"/>
      <c r="C46" s="11"/>
      <c r="D46" s="5"/>
    </row>
    <row r="47" spans="2:4" ht="14.1" x14ac:dyDescent="0.3">
      <c r="B47" s="11" t="s">
        <v>40</v>
      </c>
      <c r="C47" s="21">
        <f>+C9+C34</f>
        <v>2585330.754584814</v>
      </c>
      <c r="D47" s="5"/>
    </row>
    <row r="48" spans="2:4" ht="14.1" x14ac:dyDescent="0.3">
      <c r="B48" s="11" t="s">
        <v>41</v>
      </c>
      <c r="C48" s="11">
        <f>+C30+C41</f>
        <v>-165196.78186748165</v>
      </c>
      <c r="D48" s="5"/>
    </row>
    <row r="49" spans="2:4" ht="14.45" thickBot="1" x14ac:dyDescent="0.35">
      <c r="B49" s="17" t="s">
        <v>39</v>
      </c>
      <c r="C49" s="22">
        <f>+C47+C48</f>
        <v>2420133.9727173322</v>
      </c>
      <c r="D49" s="5"/>
    </row>
    <row r="50" spans="2:4" ht="14.45" thickTop="1" x14ac:dyDescent="0.3">
      <c r="B50" s="11"/>
      <c r="C50" s="11"/>
      <c r="D50" s="5"/>
    </row>
  </sheetData>
  <printOptions horizontalCentered="1"/>
  <pageMargins left="0.7" right="0.7" top="0.75" bottom="0.75" header="0.3" footer="0.3"/>
  <pageSetup scale="90" orientation="portrait" horizontalDpi="1200" verticalDpi="1200" r:id="rId1"/>
  <headerFooter>
    <oddHeader>&amp;R&amp;"Arial,Bold"&amp;11&amp;A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</sheetPr>
  <dimension ref="B1:AF126"/>
  <sheetViews>
    <sheetView showGridLines="0" view="pageBreakPreview" zoomScale="60" zoomScaleNormal="100" workbookViewId="0">
      <pane xSplit="2" ySplit="6" topLeftCell="C7" activePane="bottomRight" state="frozen"/>
      <selection pane="topRight"/>
      <selection pane="bottomLeft"/>
      <selection pane="bottomRight" activeCell="C89" sqref="C89"/>
    </sheetView>
  </sheetViews>
  <sheetFormatPr defaultColWidth="8.7109375" defaultRowHeight="15" x14ac:dyDescent="0.25"/>
  <cols>
    <col min="1" max="1" width="2" style="24" customWidth="1"/>
    <col min="2" max="2" width="73.42578125" style="24" bestFit="1" customWidth="1"/>
    <col min="3" max="3" width="9.5703125" style="24" bestFit="1" customWidth="1"/>
    <col min="4" max="6" width="15.85546875" style="24" customWidth="1"/>
    <col min="7" max="7" width="1.5703125" style="24" customWidth="1"/>
    <col min="8" max="8" width="14.140625" style="24" customWidth="1"/>
    <col min="9" max="26" width="12.85546875" style="24" customWidth="1"/>
    <col min="27" max="27" width="1.5703125" style="24" customWidth="1"/>
    <col min="28" max="28" width="12.85546875" style="24" customWidth="1"/>
    <col min="29" max="29" width="1.5703125" style="24" customWidth="1"/>
    <col min="30" max="30" width="12.85546875" style="24" customWidth="1"/>
    <col min="31" max="31" width="6.42578125" style="26" customWidth="1"/>
    <col min="32" max="16384" width="8.7109375" style="24"/>
  </cols>
  <sheetData>
    <row r="1" spans="2:31" ht="14.45" x14ac:dyDescent="0.35">
      <c r="B1" s="23" t="s">
        <v>0</v>
      </c>
      <c r="L1" s="25"/>
      <c r="M1" s="25"/>
      <c r="N1" s="25"/>
      <c r="O1" s="25"/>
      <c r="P1" s="25"/>
    </row>
    <row r="2" spans="2:31" ht="14.45" x14ac:dyDescent="0.35">
      <c r="B2" s="23" t="s">
        <v>42</v>
      </c>
    </row>
    <row r="3" spans="2:31" ht="14.45" x14ac:dyDescent="0.35">
      <c r="B3" s="27" t="s">
        <v>2</v>
      </c>
    </row>
    <row r="4" spans="2:31" ht="14.45" x14ac:dyDescent="0.35">
      <c r="B4" s="24" t="s">
        <v>3</v>
      </c>
      <c r="C4" s="322" t="s">
        <v>43</v>
      </c>
      <c r="D4" s="323"/>
      <c r="E4" s="323"/>
      <c r="F4" s="323"/>
      <c r="H4" s="28" t="s">
        <v>44</v>
      </c>
      <c r="I4" s="324" t="s">
        <v>45</v>
      </c>
      <c r="J4" s="323"/>
      <c r="K4" s="323"/>
      <c r="L4" s="323"/>
      <c r="M4" s="323"/>
      <c r="N4" s="323"/>
      <c r="O4" s="323"/>
      <c r="P4" s="323"/>
      <c r="Q4" s="323"/>
      <c r="R4" s="323"/>
      <c r="S4" s="323"/>
      <c r="T4" s="325"/>
      <c r="U4" s="324" t="s">
        <v>46</v>
      </c>
      <c r="V4" s="323"/>
      <c r="W4" s="323"/>
      <c r="X4" s="323"/>
      <c r="Y4" s="323"/>
      <c r="Z4" s="325"/>
      <c r="AA4" s="29"/>
      <c r="AB4" s="29"/>
      <c r="AD4" s="30"/>
    </row>
    <row r="5" spans="2:31" s="34" customFormat="1" ht="57.95" x14ac:dyDescent="0.35">
      <c r="B5" s="31" t="s">
        <v>47</v>
      </c>
      <c r="C5" s="31" t="s">
        <v>48</v>
      </c>
      <c r="D5" s="31" t="s">
        <v>49</v>
      </c>
      <c r="E5" s="31" t="s">
        <v>35</v>
      </c>
      <c r="F5" s="31" t="s">
        <v>50</v>
      </c>
      <c r="G5" s="32"/>
      <c r="H5" s="33" t="s">
        <v>51</v>
      </c>
      <c r="I5" s="31" t="s">
        <v>52</v>
      </c>
      <c r="J5" s="33" t="s">
        <v>53</v>
      </c>
      <c r="K5" s="33" t="s">
        <v>54</v>
      </c>
      <c r="L5" s="33" t="s">
        <v>55</v>
      </c>
      <c r="M5" s="33" t="s">
        <v>353</v>
      </c>
      <c r="N5" s="33" t="s">
        <v>56</v>
      </c>
      <c r="O5" s="33" t="s">
        <v>57</v>
      </c>
      <c r="P5" s="33" t="s">
        <v>15</v>
      </c>
      <c r="Q5" s="33" t="s">
        <v>58</v>
      </c>
      <c r="R5" s="33" t="s">
        <v>17</v>
      </c>
      <c r="S5" s="33" t="s">
        <v>18</v>
      </c>
      <c r="T5" s="33" t="s">
        <v>59</v>
      </c>
      <c r="U5" s="33" t="s">
        <v>22</v>
      </c>
      <c r="V5" s="33" t="s">
        <v>23</v>
      </c>
      <c r="W5" s="33" t="s">
        <v>24</v>
      </c>
      <c r="X5" s="33" t="s">
        <v>25</v>
      </c>
      <c r="Y5" s="33" t="s">
        <v>26</v>
      </c>
      <c r="Z5" s="33" t="s">
        <v>27</v>
      </c>
      <c r="AA5" s="31"/>
      <c r="AB5" s="33" t="s">
        <v>28</v>
      </c>
      <c r="AD5" s="33" t="s">
        <v>60</v>
      </c>
      <c r="AE5" s="35"/>
    </row>
    <row r="6" spans="2:31" s="34" customFormat="1" ht="26.1" x14ac:dyDescent="0.35">
      <c r="B6" s="36" t="s">
        <v>61</v>
      </c>
      <c r="C6" s="37"/>
      <c r="D6" s="32"/>
      <c r="E6" s="32"/>
      <c r="F6" s="32"/>
      <c r="G6" s="32"/>
      <c r="H6" s="38" t="s">
        <v>62</v>
      </c>
      <c r="I6" s="38" t="s">
        <v>63</v>
      </c>
      <c r="J6" s="39" t="s">
        <v>64</v>
      </c>
      <c r="K6" s="38" t="s">
        <v>65</v>
      </c>
      <c r="L6" s="38" t="s">
        <v>66</v>
      </c>
      <c r="M6" s="39" t="s">
        <v>64</v>
      </c>
      <c r="N6" s="38" t="s">
        <v>67</v>
      </c>
      <c r="O6" s="38" t="s">
        <v>68</v>
      </c>
      <c r="P6" s="39" t="s">
        <v>64</v>
      </c>
      <c r="Q6" s="38" t="s">
        <v>69</v>
      </c>
      <c r="R6" s="38" t="s">
        <v>70</v>
      </c>
      <c r="S6" s="39" t="s">
        <v>64</v>
      </c>
      <c r="T6" s="39" t="s">
        <v>64</v>
      </c>
      <c r="U6" s="37"/>
      <c r="V6" s="37"/>
      <c r="W6" s="37"/>
      <c r="X6" s="37"/>
      <c r="Y6" s="37"/>
      <c r="Z6" s="37"/>
      <c r="AA6" s="32"/>
      <c r="AB6" s="37"/>
      <c r="AD6" s="37"/>
      <c r="AE6" s="35"/>
    </row>
    <row r="7" spans="2:31" s="34" customFormat="1" ht="14.45" x14ac:dyDescent="0.35">
      <c r="B7" s="32"/>
      <c r="C7" s="37"/>
      <c r="D7" s="32"/>
      <c r="E7" s="32"/>
      <c r="F7" s="32"/>
      <c r="G7" s="32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2"/>
      <c r="AB7" s="37"/>
      <c r="AD7" s="37"/>
      <c r="AE7" s="35"/>
    </row>
    <row r="8" spans="2:31" s="40" customFormat="1" ht="14.45" x14ac:dyDescent="0.35">
      <c r="B8" s="40" t="s">
        <v>71</v>
      </c>
      <c r="D8" s="40">
        <v>11714374</v>
      </c>
      <c r="E8" s="40">
        <v>-193559</v>
      </c>
      <c r="F8" s="40">
        <v>11520815</v>
      </c>
      <c r="AB8" s="40">
        <f t="shared" ref="AB8:AB38" si="0">SUM(H8:AA8)</f>
        <v>0</v>
      </c>
      <c r="AD8" s="40">
        <f t="shared" ref="AD8:AD38" si="1">+F8+AB8</f>
        <v>11520815</v>
      </c>
      <c r="AE8" s="41">
        <f t="shared" ref="AE8:AE39" si="2">+F8+AB8-AD8</f>
        <v>0</v>
      </c>
    </row>
    <row r="9" spans="2:31" ht="14.45" x14ac:dyDescent="0.35">
      <c r="B9" s="24" t="s">
        <v>72</v>
      </c>
      <c r="C9" s="24" t="s">
        <v>336</v>
      </c>
      <c r="D9" s="24">
        <v>4014836</v>
      </c>
      <c r="E9" s="24">
        <v>-210823</v>
      </c>
      <c r="F9" s="24">
        <v>3804013</v>
      </c>
      <c r="AB9" s="24">
        <f t="shared" si="0"/>
        <v>0</v>
      </c>
      <c r="AD9" s="24">
        <f t="shared" si="1"/>
        <v>3804013</v>
      </c>
      <c r="AE9" s="26">
        <f t="shared" si="2"/>
        <v>0</v>
      </c>
    </row>
    <row r="10" spans="2:31" ht="14.45" x14ac:dyDescent="0.35">
      <c r="B10" s="24" t="s">
        <v>73</v>
      </c>
      <c r="D10" s="42">
        <f>+D8-D9</f>
        <v>7699538</v>
      </c>
      <c r="E10" s="42">
        <f>+E8-E9</f>
        <v>17264</v>
      </c>
      <c r="F10" s="42">
        <f>+F8-F9</f>
        <v>7716802</v>
      </c>
      <c r="G10" s="43"/>
      <c r="W10" s="24">
        <v>-166466</v>
      </c>
      <c r="X10" s="24">
        <v>-51418</v>
      </c>
      <c r="AB10" s="24">
        <f t="shared" si="0"/>
        <v>-217884</v>
      </c>
      <c r="AD10" s="24">
        <f t="shared" si="1"/>
        <v>7498918</v>
      </c>
      <c r="AE10" s="26">
        <f t="shared" si="2"/>
        <v>0</v>
      </c>
    </row>
    <row r="11" spans="2:31" ht="18.95" customHeight="1" x14ac:dyDescent="0.35">
      <c r="B11" s="24" t="s">
        <v>74</v>
      </c>
      <c r="C11" s="24" t="s">
        <v>337</v>
      </c>
      <c r="D11" s="24">
        <v>427251</v>
      </c>
      <c r="E11" s="24">
        <v>-427251</v>
      </c>
      <c r="F11" s="24">
        <v>0</v>
      </c>
      <c r="AB11" s="24">
        <f t="shared" si="0"/>
        <v>0</v>
      </c>
      <c r="AD11" s="24">
        <f t="shared" si="1"/>
        <v>0</v>
      </c>
      <c r="AE11" s="26">
        <f t="shared" si="2"/>
        <v>0</v>
      </c>
    </row>
    <row r="12" spans="2:31" ht="14.45" x14ac:dyDescent="0.35">
      <c r="B12" s="24" t="s">
        <v>75</v>
      </c>
      <c r="C12" s="24" t="s">
        <v>338</v>
      </c>
      <c r="D12" s="24">
        <v>11382</v>
      </c>
      <c r="E12" s="24">
        <v>-10453</v>
      </c>
      <c r="F12" s="24">
        <v>929</v>
      </c>
      <c r="AB12" s="24">
        <f t="shared" si="0"/>
        <v>0</v>
      </c>
      <c r="AD12" s="24">
        <f t="shared" si="1"/>
        <v>929</v>
      </c>
      <c r="AE12" s="26">
        <f t="shared" si="2"/>
        <v>0</v>
      </c>
    </row>
    <row r="13" spans="2:31" ht="14.45" x14ac:dyDescent="0.35">
      <c r="B13" s="24" t="s">
        <v>76</v>
      </c>
      <c r="C13" s="24" t="s">
        <v>79</v>
      </c>
      <c r="D13" s="24">
        <v>-6931</v>
      </c>
      <c r="E13" s="24">
        <v>-6949</v>
      </c>
      <c r="F13" s="24">
        <v>-13880</v>
      </c>
      <c r="AB13" s="24">
        <f t="shared" si="0"/>
        <v>0</v>
      </c>
      <c r="AD13" s="24">
        <f t="shared" si="1"/>
        <v>-13880</v>
      </c>
      <c r="AE13" s="26">
        <f t="shared" si="2"/>
        <v>0</v>
      </c>
    </row>
    <row r="14" spans="2:31" ht="20.100000000000001" customHeight="1" x14ac:dyDescent="0.35">
      <c r="B14" s="25" t="s">
        <v>77</v>
      </c>
      <c r="AB14" s="24">
        <f t="shared" si="0"/>
        <v>0</v>
      </c>
      <c r="AD14" s="24">
        <f t="shared" si="1"/>
        <v>0</v>
      </c>
      <c r="AE14" s="26">
        <f t="shared" si="2"/>
        <v>0</v>
      </c>
    </row>
    <row r="15" spans="2:31" ht="14.45" x14ac:dyDescent="0.35">
      <c r="B15" s="44" t="s">
        <v>78</v>
      </c>
      <c r="C15" s="24" t="s">
        <v>79</v>
      </c>
      <c r="D15" s="24">
        <v>270907</v>
      </c>
      <c r="E15" s="24">
        <v>-99526</v>
      </c>
      <c r="F15" s="24">
        <f t="shared" ref="F15:F20" si="3">+D15+E15</f>
        <v>171381</v>
      </c>
      <c r="AB15" s="24">
        <f t="shared" si="0"/>
        <v>0</v>
      </c>
      <c r="AD15" s="24">
        <f t="shared" si="1"/>
        <v>171381</v>
      </c>
      <c r="AE15" s="26">
        <f t="shared" si="2"/>
        <v>0</v>
      </c>
    </row>
    <row r="16" spans="2:31" ht="14.45" x14ac:dyDescent="0.35">
      <c r="B16" s="44" t="s">
        <v>80</v>
      </c>
      <c r="C16" s="24" t="s">
        <v>81</v>
      </c>
      <c r="D16" s="24">
        <v>-1086782.3388816016</v>
      </c>
      <c r="E16" s="24">
        <v>7554</v>
      </c>
      <c r="F16" s="24">
        <f t="shared" si="3"/>
        <v>-1079228.3388816016</v>
      </c>
      <c r="AB16" s="24">
        <f t="shared" si="0"/>
        <v>0</v>
      </c>
      <c r="AD16" s="24">
        <f t="shared" si="1"/>
        <v>-1079228.3388816016</v>
      </c>
      <c r="AE16" s="26">
        <f t="shared" si="2"/>
        <v>0</v>
      </c>
    </row>
    <row r="17" spans="2:31" ht="14.45" x14ac:dyDescent="0.35">
      <c r="B17" s="44" t="s">
        <v>82</v>
      </c>
      <c r="C17" s="24" t="s">
        <v>79</v>
      </c>
      <c r="D17" s="24">
        <v>-206261</v>
      </c>
      <c r="E17" s="24">
        <v>145075</v>
      </c>
      <c r="F17" s="24">
        <f t="shared" si="3"/>
        <v>-61186</v>
      </c>
      <c r="I17" s="24">
        <v>13525.26</v>
      </c>
      <c r="J17" s="24">
        <v>6972.8220000000001</v>
      </c>
      <c r="M17" s="24">
        <v>1497.866</v>
      </c>
      <c r="N17" s="24">
        <f>-N33*0.21</f>
        <v>329.7</v>
      </c>
      <c r="AB17" s="24">
        <f t="shared" si="0"/>
        <v>22325.648000000005</v>
      </c>
      <c r="AD17" s="24">
        <f t="shared" si="1"/>
        <v>-38860.351999999999</v>
      </c>
      <c r="AE17" s="26">
        <f t="shared" si="2"/>
        <v>0</v>
      </c>
    </row>
    <row r="18" spans="2:31" ht="14.45" x14ac:dyDescent="0.35">
      <c r="B18" s="44" t="s">
        <v>83</v>
      </c>
      <c r="C18" s="24" t="s">
        <v>84</v>
      </c>
      <c r="D18" s="24">
        <v>-718297</v>
      </c>
      <c r="E18" s="24">
        <v>-192</v>
      </c>
      <c r="F18" s="24">
        <f t="shared" si="3"/>
        <v>-718489</v>
      </c>
      <c r="AB18" s="24">
        <f t="shared" si="0"/>
        <v>0</v>
      </c>
      <c r="AD18" s="24">
        <f t="shared" si="1"/>
        <v>-718489</v>
      </c>
      <c r="AE18" s="26">
        <f t="shared" si="2"/>
        <v>0</v>
      </c>
    </row>
    <row r="19" spans="2:31" ht="14.45" x14ac:dyDescent="0.35">
      <c r="B19" s="44" t="s">
        <v>85</v>
      </c>
      <c r="C19" s="24" t="s">
        <v>84</v>
      </c>
      <c r="D19" s="24">
        <v>-94669</v>
      </c>
      <c r="E19" s="24">
        <v>94669</v>
      </c>
      <c r="F19" s="24">
        <f t="shared" si="3"/>
        <v>0</v>
      </c>
      <c r="AB19" s="24">
        <f t="shared" si="0"/>
        <v>0</v>
      </c>
      <c r="AD19" s="24">
        <f t="shared" si="1"/>
        <v>0</v>
      </c>
      <c r="AE19" s="26">
        <f t="shared" si="2"/>
        <v>0</v>
      </c>
    </row>
    <row r="20" spans="2:31" ht="14.45" x14ac:dyDescent="0.35">
      <c r="B20" s="44" t="s">
        <v>86</v>
      </c>
      <c r="C20" s="24" t="s">
        <v>84</v>
      </c>
      <c r="D20" s="24">
        <v>-34326</v>
      </c>
      <c r="E20" s="24">
        <v>34326</v>
      </c>
      <c r="F20" s="24">
        <f t="shared" si="3"/>
        <v>0</v>
      </c>
      <c r="AB20" s="24">
        <f t="shared" si="0"/>
        <v>0</v>
      </c>
      <c r="AD20" s="24">
        <f t="shared" si="1"/>
        <v>0</v>
      </c>
      <c r="AE20" s="26">
        <f t="shared" si="2"/>
        <v>0</v>
      </c>
    </row>
    <row r="21" spans="2:31" ht="14.45" x14ac:dyDescent="0.35">
      <c r="B21" s="44" t="s">
        <v>87</v>
      </c>
      <c r="C21" s="24" t="s">
        <v>88</v>
      </c>
      <c r="D21" s="24">
        <v>-42975</v>
      </c>
      <c r="E21" s="24">
        <v>0</v>
      </c>
      <c r="F21" s="24">
        <v>-42975</v>
      </c>
      <c r="AB21" s="24">
        <f t="shared" si="0"/>
        <v>0</v>
      </c>
      <c r="AD21" s="24">
        <f t="shared" si="1"/>
        <v>-42975</v>
      </c>
      <c r="AE21" s="26">
        <f t="shared" si="2"/>
        <v>0</v>
      </c>
    </row>
    <row r="22" spans="2:31" ht="14.45" x14ac:dyDescent="0.35">
      <c r="B22" s="44" t="s">
        <v>89</v>
      </c>
      <c r="C22" s="24" t="s">
        <v>88</v>
      </c>
      <c r="D22" s="24">
        <v>40981</v>
      </c>
      <c r="E22" s="24">
        <v>0</v>
      </c>
      <c r="F22" s="24">
        <v>40981</v>
      </c>
      <c r="AB22" s="24">
        <f t="shared" si="0"/>
        <v>0</v>
      </c>
      <c r="AD22" s="24">
        <f t="shared" si="1"/>
        <v>40981</v>
      </c>
      <c r="AE22" s="26">
        <f t="shared" si="2"/>
        <v>0</v>
      </c>
    </row>
    <row r="23" spans="2:31" ht="14.45" x14ac:dyDescent="0.35">
      <c r="B23" s="44" t="s">
        <v>90</v>
      </c>
      <c r="C23" s="24" t="s">
        <v>88</v>
      </c>
      <c r="D23" s="24">
        <v>74000</v>
      </c>
      <c r="E23" s="24">
        <v>-74000</v>
      </c>
      <c r="F23" s="24">
        <v>0</v>
      </c>
      <c r="AB23" s="24">
        <f t="shared" si="0"/>
        <v>0</v>
      </c>
      <c r="AD23" s="24">
        <f t="shared" si="1"/>
        <v>0</v>
      </c>
      <c r="AE23" s="26">
        <f t="shared" si="2"/>
        <v>0</v>
      </c>
    </row>
    <row r="24" spans="2:31" ht="20.100000000000001" customHeight="1" x14ac:dyDescent="0.35">
      <c r="B24" s="24" t="s">
        <v>91</v>
      </c>
      <c r="C24" s="24" t="s">
        <v>339</v>
      </c>
      <c r="D24" s="24">
        <v>109728.61538461538</v>
      </c>
      <c r="E24" s="24">
        <v>0</v>
      </c>
      <c r="F24" s="24">
        <v>109728.61538461538</v>
      </c>
      <c r="AB24" s="24">
        <f t="shared" si="0"/>
        <v>0</v>
      </c>
      <c r="AD24" s="24">
        <f t="shared" si="1"/>
        <v>109728.61538461538</v>
      </c>
      <c r="AE24" s="26">
        <f t="shared" si="2"/>
        <v>0</v>
      </c>
    </row>
    <row r="25" spans="2:31" ht="14.45" x14ac:dyDescent="0.35">
      <c r="B25" s="24" t="s">
        <v>92</v>
      </c>
      <c r="C25" s="24" t="s">
        <v>340</v>
      </c>
      <c r="D25" s="24">
        <v>72787.002302499997</v>
      </c>
      <c r="E25" s="24">
        <v>-46583.002302499997</v>
      </c>
      <c r="F25" s="24">
        <v>26204</v>
      </c>
      <c r="AB25" s="24">
        <f t="shared" si="0"/>
        <v>0</v>
      </c>
      <c r="AD25" s="24">
        <f t="shared" si="1"/>
        <v>26204</v>
      </c>
      <c r="AE25" s="26">
        <f t="shared" si="2"/>
        <v>0</v>
      </c>
    </row>
    <row r="26" spans="2:31" ht="14.45" x14ac:dyDescent="0.35">
      <c r="B26" s="24" t="s">
        <v>93</v>
      </c>
      <c r="C26" s="24" t="s">
        <v>341</v>
      </c>
      <c r="D26" s="24">
        <v>17994.153846153848</v>
      </c>
      <c r="E26" s="24">
        <v>172385.54046153848</v>
      </c>
      <c r="F26" s="24">
        <v>190379.69430769232</v>
      </c>
      <c r="O26" s="24">
        <f>-883056.393846154/1000</f>
        <v>-883.05639384615392</v>
      </c>
      <c r="AB26" s="24">
        <f t="shared" si="0"/>
        <v>-883.05639384615392</v>
      </c>
      <c r="AD26" s="24">
        <f t="shared" si="1"/>
        <v>189496.63791384618</v>
      </c>
      <c r="AE26" s="26">
        <f t="shared" si="2"/>
        <v>0</v>
      </c>
    </row>
    <row r="27" spans="2:31" ht="14.45" x14ac:dyDescent="0.35">
      <c r="B27" s="24" t="s">
        <v>94</v>
      </c>
      <c r="C27" s="24" t="s">
        <v>84</v>
      </c>
      <c r="D27" s="24">
        <v>-17870</v>
      </c>
      <c r="E27" s="24">
        <v>17453</v>
      </c>
      <c r="F27" s="24">
        <v>-417</v>
      </c>
      <c r="AB27" s="24">
        <f t="shared" si="0"/>
        <v>0</v>
      </c>
      <c r="AD27" s="24">
        <f t="shared" si="1"/>
        <v>-417</v>
      </c>
      <c r="AE27" s="26">
        <f t="shared" si="2"/>
        <v>0</v>
      </c>
    </row>
    <row r="28" spans="2:31" ht="20.100000000000001" customHeight="1" x14ac:dyDescent="0.35">
      <c r="B28" s="24" t="s">
        <v>95</v>
      </c>
      <c r="AB28" s="24">
        <f t="shared" si="0"/>
        <v>0</v>
      </c>
      <c r="AD28" s="24">
        <f t="shared" si="1"/>
        <v>0</v>
      </c>
      <c r="AE28" s="26">
        <f t="shared" si="2"/>
        <v>0</v>
      </c>
    </row>
    <row r="29" spans="2:31" ht="14.45" x14ac:dyDescent="0.35">
      <c r="B29" s="44" t="s">
        <v>96</v>
      </c>
      <c r="C29" s="24" t="s">
        <v>84</v>
      </c>
      <c r="D29" s="24">
        <v>-60642</v>
      </c>
      <c r="E29" s="24">
        <v>0</v>
      </c>
      <c r="F29" s="24">
        <f>+D29+E29</f>
        <v>-60642</v>
      </c>
      <c r="AB29" s="24">
        <f t="shared" si="0"/>
        <v>0</v>
      </c>
      <c r="AD29" s="24">
        <f t="shared" si="1"/>
        <v>-60642</v>
      </c>
      <c r="AE29" s="26">
        <f t="shared" si="2"/>
        <v>0</v>
      </c>
    </row>
    <row r="30" spans="2:31" ht="14.45" x14ac:dyDescent="0.35">
      <c r="B30" s="44" t="s">
        <v>97</v>
      </c>
      <c r="C30" s="24" t="s">
        <v>84</v>
      </c>
      <c r="D30" s="24">
        <v>-68522</v>
      </c>
      <c r="E30" s="24">
        <v>68522</v>
      </c>
      <c r="F30" s="24">
        <f>+D30+E30</f>
        <v>0</v>
      </c>
      <c r="AB30" s="24">
        <f t="shared" si="0"/>
        <v>0</v>
      </c>
      <c r="AD30" s="24">
        <f t="shared" si="1"/>
        <v>0</v>
      </c>
      <c r="AE30" s="26">
        <f t="shared" si="2"/>
        <v>0</v>
      </c>
    </row>
    <row r="31" spans="2:31" ht="14.45" x14ac:dyDescent="0.35">
      <c r="B31" s="44" t="s">
        <v>98</v>
      </c>
      <c r="C31" s="24" t="s">
        <v>84</v>
      </c>
      <c r="D31" s="24">
        <v>-69931</v>
      </c>
      <c r="E31" s="24">
        <v>69931</v>
      </c>
      <c r="F31" s="24">
        <f>+D31+E31</f>
        <v>0</v>
      </c>
      <c r="AB31" s="24">
        <f t="shared" si="0"/>
        <v>0</v>
      </c>
      <c r="AD31" s="24">
        <f t="shared" si="1"/>
        <v>0</v>
      </c>
      <c r="AE31" s="26">
        <f t="shared" si="2"/>
        <v>0</v>
      </c>
    </row>
    <row r="32" spans="2:31" ht="20.100000000000001" customHeight="1" x14ac:dyDescent="0.35">
      <c r="B32" s="24" t="s">
        <v>99</v>
      </c>
      <c r="AB32" s="24">
        <f t="shared" si="0"/>
        <v>0</v>
      </c>
      <c r="AD32" s="24">
        <f t="shared" si="1"/>
        <v>0</v>
      </c>
      <c r="AE32" s="26">
        <f t="shared" si="2"/>
        <v>0</v>
      </c>
    </row>
    <row r="33" spans="2:31" ht="14.45" x14ac:dyDescent="0.35">
      <c r="B33" s="44" t="s">
        <v>100</v>
      </c>
      <c r="C33" s="24" t="s">
        <v>88</v>
      </c>
      <c r="D33" s="24">
        <v>1570</v>
      </c>
      <c r="E33" s="24">
        <v>0</v>
      </c>
      <c r="F33" s="24">
        <v>1570</v>
      </c>
      <c r="N33" s="24">
        <f>-F33</f>
        <v>-1570</v>
      </c>
      <c r="AB33" s="24">
        <f t="shared" si="0"/>
        <v>-1570</v>
      </c>
      <c r="AD33" s="24">
        <f t="shared" si="1"/>
        <v>0</v>
      </c>
      <c r="AE33" s="26">
        <f t="shared" si="2"/>
        <v>0</v>
      </c>
    </row>
    <row r="34" spans="2:31" ht="14.45" x14ac:dyDescent="0.35">
      <c r="B34" s="44" t="s">
        <v>101</v>
      </c>
      <c r="C34" s="24" t="s">
        <v>88</v>
      </c>
      <c r="D34" s="24">
        <v>64390</v>
      </c>
      <c r="E34" s="24">
        <v>8758</v>
      </c>
      <c r="F34" s="24">
        <v>73148</v>
      </c>
      <c r="I34" s="43">
        <f>-F34</f>
        <v>-73148</v>
      </c>
      <c r="AB34" s="24">
        <f t="shared" si="0"/>
        <v>-73148</v>
      </c>
      <c r="AD34" s="24">
        <f t="shared" si="1"/>
        <v>0</v>
      </c>
      <c r="AE34" s="26">
        <f t="shared" si="2"/>
        <v>0</v>
      </c>
    </row>
    <row r="35" spans="2:31" ht="14.45" x14ac:dyDescent="0.35">
      <c r="B35" s="44" t="s">
        <v>102</v>
      </c>
      <c r="C35" s="24" t="s">
        <v>88</v>
      </c>
      <c r="D35" s="24">
        <v>1159</v>
      </c>
      <c r="E35" s="24">
        <v>0</v>
      </c>
      <c r="F35" s="24">
        <v>1159</v>
      </c>
      <c r="N35" s="45"/>
      <c r="AB35" s="24">
        <f t="shared" si="0"/>
        <v>0</v>
      </c>
      <c r="AD35" s="24">
        <f t="shared" si="1"/>
        <v>1159</v>
      </c>
      <c r="AE35" s="26">
        <f t="shared" si="2"/>
        <v>0</v>
      </c>
    </row>
    <row r="36" spans="2:31" ht="14.45" x14ac:dyDescent="0.35">
      <c r="B36" s="44" t="s">
        <v>103</v>
      </c>
      <c r="C36" s="24" t="s">
        <v>88</v>
      </c>
      <c r="D36" s="24">
        <v>6939</v>
      </c>
      <c r="E36" s="24">
        <v>0</v>
      </c>
      <c r="F36" s="24">
        <v>6939</v>
      </c>
      <c r="M36" s="24">
        <f>-F36</f>
        <v>-6939</v>
      </c>
      <c r="AB36" s="24">
        <f t="shared" si="0"/>
        <v>-6939</v>
      </c>
      <c r="AD36" s="24">
        <f t="shared" si="1"/>
        <v>0</v>
      </c>
      <c r="AE36" s="26">
        <f t="shared" si="2"/>
        <v>0</v>
      </c>
    </row>
    <row r="37" spans="2:31" ht="14.45" x14ac:dyDescent="0.35">
      <c r="B37" s="44" t="s">
        <v>104</v>
      </c>
      <c r="C37" s="24" t="s">
        <v>88</v>
      </c>
      <c r="D37" s="24">
        <v>20027</v>
      </c>
      <c r="E37" s="24">
        <v>-400</v>
      </c>
      <c r="F37" s="24">
        <v>19627</v>
      </c>
      <c r="L37" s="43">
        <v>-19627</v>
      </c>
      <c r="M37" s="43"/>
      <c r="N37" s="43"/>
      <c r="O37" s="43"/>
      <c r="P37" s="43"/>
      <c r="AB37" s="24">
        <f t="shared" si="0"/>
        <v>-19627</v>
      </c>
      <c r="AD37" s="24">
        <f t="shared" si="1"/>
        <v>0</v>
      </c>
      <c r="AE37" s="26">
        <f t="shared" si="2"/>
        <v>0</v>
      </c>
    </row>
    <row r="38" spans="2:31" ht="14.45" x14ac:dyDescent="0.35">
      <c r="B38" s="44" t="s">
        <v>105</v>
      </c>
      <c r="C38" s="24" t="s">
        <v>88</v>
      </c>
      <c r="D38" s="24">
        <v>33204</v>
      </c>
      <c r="E38" s="24">
        <v>0</v>
      </c>
      <c r="F38" s="24">
        <v>33204</v>
      </c>
      <c r="J38" s="24">
        <f>-F38</f>
        <v>-33204</v>
      </c>
      <c r="AB38" s="24">
        <f t="shared" si="0"/>
        <v>-33204</v>
      </c>
      <c r="AD38" s="24">
        <f t="shared" si="1"/>
        <v>0</v>
      </c>
      <c r="AE38" s="26">
        <f t="shared" si="2"/>
        <v>0</v>
      </c>
    </row>
    <row r="39" spans="2:31" ht="21.95" customHeight="1" x14ac:dyDescent="0.35">
      <c r="B39" s="25" t="s">
        <v>106</v>
      </c>
      <c r="D39" s="42">
        <f>SUM(D10:D38)</f>
        <v>6444651.4326516679</v>
      </c>
      <c r="E39" s="42">
        <f>SUM(E10:E38)</f>
        <v>-29416.461840961536</v>
      </c>
      <c r="F39" s="42">
        <f>SUM(F10:F38)</f>
        <v>6415234.9708107058</v>
      </c>
      <c r="G39" s="43"/>
      <c r="H39" s="42"/>
      <c r="I39" s="42">
        <f t="shared" ref="I39:T39" si="4">SUM(I10:I38)</f>
        <v>-59622.74</v>
      </c>
      <c r="J39" s="42">
        <f>SUM(J10:J38)</f>
        <v>-26231.178</v>
      </c>
      <c r="K39" s="42"/>
      <c r="L39" s="42">
        <f t="shared" si="4"/>
        <v>-19627</v>
      </c>
      <c r="M39" s="42">
        <f>SUM(M10:M38)</f>
        <v>-5441.134</v>
      </c>
      <c r="N39" s="42">
        <f t="shared" si="4"/>
        <v>-1240.3</v>
      </c>
      <c r="O39" s="42">
        <f t="shared" si="4"/>
        <v>-883.05639384615392</v>
      </c>
      <c r="P39" s="42">
        <f t="shared" si="4"/>
        <v>0</v>
      </c>
      <c r="Q39" s="42">
        <f t="shared" si="4"/>
        <v>0</v>
      </c>
      <c r="R39" s="42">
        <f>SUM(R10:R38)</f>
        <v>0</v>
      </c>
      <c r="S39" s="42">
        <f t="shared" ref="S39" si="5">SUM(S10:S38)</f>
        <v>0</v>
      </c>
      <c r="T39" s="42">
        <f t="shared" si="4"/>
        <v>0</v>
      </c>
      <c r="U39" s="42"/>
      <c r="V39" s="42"/>
      <c r="W39" s="42">
        <f t="shared" ref="W39:X39" si="6">SUM(W10:W38)</f>
        <v>-166466</v>
      </c>
      <c r="X39" s="42">
        <f t="shared" si="6"/>
        <v>-51418</v>
      </c>
      <c r="Y39" s="42"/>
      <c r="Z39" s="42"/>
      <c r="AA39" s="42"/>
      <c r="AB39" s="42">
        <f>SUM(AB10:AB38)</f>
        <v>-330929.40839384613</v>
      </c>
      <c r="AD39" s="42">
        <f>SUM(AD10:AD38)</f>
        <v>6084305.5624168599</v>
      </c>
      <c r="AE39" s="26">
        <f t="shared" si="2"/>
        <v>0</v>
      </c>
    </row>
    <row r="40" spans="2:31" ht="14.45" x14ac:dyDescent="0.35">
      <c r="B40" s="25" t="s">
        <v>107</v>
      </c>
      <c r="C40" s="24" t="s">
        <v>342</v>
      </c>
      <c r="D40" s="46">
        <v>7.3899999999999993E-2</v>
      </c>
      <c r="E40" s="46">
        <v>7.3899999999999993E-2</v>
      </c>
      <c r="F40" s="46">
        <v>7.3899999999999993E-2</v>
      </c>
      <c r="G40" s="46"/>
      <c r="I40" s="46">
        <f>+'WP JMD 1c'!$F$17</f>
        <v>6.5500000000000003E-2</v>
      </c>
      <c r="J40" s="46">
        <f>+I40</f>
        <v>6.5500000000000003E-2</v>
      </c>
      <c r="K40" s="46">
        <f>+J40</f>
        <v>6.5500000000000003E-2</v>
      </c>
      <c r="L40" s="46">
        <f>+'WP JMD 1c'!$F$17</f>
        <v>6.5500000000000003E-2</v>
      </c>
      <c r="M40" s="46">
        <f>+'WP JMD 1c'!$F$17</f>
        <v>6.5500000000000003E-2</v>
      </c>
      <c r="N40" s="46">
        <f>+'WP JMD 1c'!$F$17</f>
        <v>6.5500000000000003E-2</v>
      </c>
      <c r="O40" s="46">
        <f>+'WP JMD 1c'!$F$17</f>
        <v>6.5500000000000003E-2</v>
      </c>
      <c r="P40" s="46">
        <f>+'WP JMD 1c'!$F$17</f>
        <v>6.5500000000000003E-2</v>
      </c>
      <c r="Q40" s="46">
        <f>+'WP JMD 1c'!$F$17</f>
        <v>6.5500000000000003E-2</v>
      </c>
      <c r="S40" s="46">
        <f>+'WP JMD 1c'!$F$17</f>
        <v>6.5500000000000003E-2</v>
      </c>
      <c r="T40" s="46">
        <f>+'WP JMD 1c'!$F$17</f>
        <v>6.5500000000000003E-2</v>
      </c>
      <c r="U40" s="46"/>
      <c r="V40" s="46"/>
      <c r="W40" s="46">
        <f>+'WP JMD 1c'!$F$17</f>
        <v>6.5500000000000003E-2</v>
      </c>
      <c r="X40" s="46">
        <f>+'WP JMD 1c'!$F$17</f>
        <v>6.5500000000000003E-2</v>
      </c>
      <c r="Y40" s="46"/>
      <c r="Z40" s="46"/>
      <c r="AD40" s="46">
        <f>+AD41/AD39</f>
        <v>6.5499999999999989E-2</v>
      </c>
    </row>
    <row r="41" spans="2:31" ht="14.45" x14ac:dyDescent="0.35">
      <c r="B41" s="25" t="s">
        <v>108</v>
      </c>
      <c r="D41" s="42">
        <f>+D39*D40</f>
        <v>476259.74087295821</v>
      </c>
      <c r="E41" s="42">
        <f>+E39*E40</f>
        <v>-2173.8765300470573</v>
      </c>
      <c r="F41" s="42">
        <f>+F39*F40</f>
        <v>474085.86434291111</v>
      </c>
      <c r="G41" s="43"/>
      <c r="H41" s="42">
        <f>+'WP JMD 1c'!F19-F41</f>
        <v>-53887.973754809878</v>
      </c>
      <c r="I41" s="42">
        <f t="shared" ref="I41:L41" si="7">+I39*I40</f>
        <v>-3905.2894700000002</v>
      </c>
      <c r="J41" s="42">
        <f>+J39*J40</f>
        <v>-1718.142159</v>
      </c>
      <c r="K41" s="42">
        <f>+K39*K40</f>
        <v>0</v>
      </c>
      <c r="L41" s="42">
        <f t="shared" si="7"/>
        <v>-1285.5685000000001</v>
      </c>
      <c r="M41" s="42">
        <f>+M39*M40</f>
        <v>-356.39427699999999</v>
      </c>
      <c r="N41" s="42">
        <f t="shared" ref="N41:Q41" si="8">+N39*N40</f>
        <v>-81.239649999999997</v>
      </c>
      <c r="O41" s="42">
        <f t="shared" si="8"/>
        <v>-57.840193796923081</v>
      </c>
      <c r="P41" s="42">
        <f t="shared" si="8"/>
        <v>0</v>
      </c>
      <c r="Q41" s="42">
        <f t="shared" si="8"/>
        <v>0</v>
      </c>
      <c r="R41" s="42">
        <f>+R39*R40</f>
        <v>0</v>
      </c>
      <c r="S41" s="42">
        <f t="shared" ref="S41:T41" si="9">+S39*S40</f>
        <v>0</v>
      </c>
      <c r="T41" s="42">
        <f t="shared" si="9"/>
        <v>0</v>
      </c>
      <c r="U41" s="42"/>
      <c r="V41" s="42"/>
      <c r="W41" s="42">
        <f t="shared" ref="W41:X41" si="10">+W39*W40</f>
        <v>-10903.523000000001</v>
      </c>
      <c r="X41" s="42">
        <f t="shared" si="10"/>
        <v>-3367.8790000000004</v>
      </c>
      <c r="Y41" s="42"/>
      <c r="Z41" s="42"/>
      <c r="AA41" s="42"/>
      <c r="AB41" s="42">
        <f t="shared" ref="AB41:AB52" si="11">SUM(H41:AA41)</f>
        <v>-75563.850004606807</v>
      </c>
      <c r="AD41" s="42">
        <f t="shared" ref="AD41:AD52" si="12">+F41+AB41</f>
        <v>398522.01433830429</v>
      </c>
      <c r="AE41" s="26">
        <f t="shared" ref="AE41:AE52" si="13">+F41+AB41-AD41</f>
        <v>0</v>
      </c>
    </row>
    <row r="42" spans="2:31" ht="23.45" customHeight="1" x14ac:dyDescent="0.35">
      <c r="B42" s="24" t="s">
        <v>109</v>
      </c>
      <c r="C42" s="24" t="s">
        <v>343</v>
      </c>
      <c r="D42" s="24">
        <v>1442018</v>
      </c>
      <c r="E42" s="24">
        <v>-277316</v>
      </c>
      <c r="F42" s="24">
        <v>1164702</v>
      </c>
      <c r="N42" s="24">
        <f>+'WP JMD-6'!D11/1000</f>
        <v>-420.92366666666669</v>
      </c>
      <c r="P42" s="24">
        <v>-7786</v>
      </c>
      <c r="Q42" s="24">
        <v>-11250.034</v>
      </c>
      <c r="R42" s="24">
        <v>-11655.527967980624</v>
      </c>
      <c r="S42" s="24">
        <v>-1512.347</v>
      </c>
      <c r="U42" s="24">
        <v>-6896</v>
      </c>
      <c r="V42" s="24">
        <v>-1642</v>
      </c>
      <c r="Z42" s="24">
        <v>-256</v>
      </c>
      <c r="AB42" s="24">
        <f t="shared" si="11"/>
        <v>-41418.832634647297</v>
      </c>
      <c r="AD42" s="24">
        <f t="shared" si="12"/>
        <v>1123283.1673653526</v>
      </c>
      <c r="AE42" s="26">
        <f t="shared" si="13"/>
        <v>0</v>
      </c>
    </row>
    <row r="43" spans="2:31" ht="14.45" x14ac:dyDescent="0.35">
      <c r="B43" s="24" t="s">
        <v>110</v>
      </c>
      <c r="S43" s="47"/>
      <c r="AB43" s="24">
        <f t="shared" si="11"/>
        <v>0</v>
      </c>
      <c r="AD43" s="24">
        <f t="shared" si="12"/>
        <v>0</v>
      </c>
      <c r="AE43" s="26">
        <f t="shared" si="13"/>
        <v>0</v>
      </c>
    </row>
    <row r="44" spans="2:31" ht="14.45" x14ac:dyDescent="0.35">
      <c r="B44" s="48" t="s">
        <v>111</v>
      </c>
      <c r="C44" s="24" t="s">
        <v>344</v>
      </c>
      <c r="D44" s="24">
        <v>374961</v>
      </c>
      <c r="E44" s="24">
        <v>-28988.6</v>
      </c>
      <c r="F44" s="24">
        <f t="shared" ref="F44:F52" si="14">+D44+E44</f>
        <v>345972.4</v>
      </c>
      <c r="S44" s="47"/>
      <c r="AB44" s="24">
        <f t="shared" si="11"/>
        <v>0</v>
      </c>
      <c r="AD44" s="24">
        <f t="shared" si="12"/>
        <v>345972.4</v>
      </c>
      <c r="AE44" s="26">
        <f t="shared" si="13"/>
        <v>0</v>
      </c>
    </row>
    <row r="45" spans="2:31" ht="14.45" x14ac:dyDescent="0.35">
      <c r="B45" s="44" t="s">
        <v>112</v>
      </c>
      <c r="D45" s="24">
        <v>23</v>
      </c>
      <c r="E45" s="24">
        <v>-23</v>
      </c>
      <c r="F45" s="24">
        <f t="shared" si="14"/>
        <v>0</v>
      </c>
      <c r="S45" s="47"/>
      <c r="AB45" s="24">
        <f t="shared" si="11"/>
        <v>0</v>
      </c>
      <c r="AD45" s="24">
        <f t="shared" si="12"/>
        <v>0</v>
      </c>
      <c r="AE45" s="26">
        <f t="shared" si="13"/>
        <v>0</v>
      </c>
    </row>
    <row r="46" spans="2:31" ht="14.45" x14ac:dyDescent="0.35">
      <c r="B46" s="44" t="s">
        <v>113</v>
      </c>
      <c r="D46" s="24">
        <v>0</v>
      </c>
      <c r="E46" s="24">
        <v>386</v>
      </c>
      <c r="F46" s="24">
        <f t="shared" si="14"/>
        <v>386</v>
      </c>
      <c r="S46" s="47"/>
      <c r="AB46" s="24">
        <f t="shared" si="11"/>
        <v>0</v>
      </c>
      <c r="AD46" s="24">
        <f t="shared" si="12"/>
        <v>386</v>
      </c>
      <c r="AE46" s="26">
        <f t="shared" si="13"/>
        <v>0</v>
      </c>
    </row>
    <row r="47" spans="2:31" ht="14.45" x14ac:dyDescent="0.35">
      <c r="B47" s="44" t="s">
        <v>114</v>
      </c>
      <c r="D47" s="24">
        <v>0</v>
      </c>
      <c r="E47" s="24">
        <v>24383</v>
      </c>
      <c r="F47" s="24">
        <f t="shared" si="14"/>
        <v>24383</v>
      </c>
      <c r="I47" s="24">
        <f>-F47</f>
        <v>-24383</v>
      </c>
      <c r="S47" s="47"/>
      <c r="AB47" s="24">
        <f t="shared" si="11"/>
        <v>-24383</v>
      </c>
      <c r="AD47" s="24">
        <f t="shared" si="12"/>
        <v>0</v>
      </c>
      <c r="AE47" s="26">
        <f t="shared" si="13"/>
        <v>0</v>
      </c>
    </row>
    <row r="48" spans="2:31" ht="14.45" x14ac:dyDescent="0.35">
      <c r="B48" s="44" t="s">
        <v>115</v>
      </c>
      <c r="D48" s="24">
        <v>0</v>
      </c>
      <c r="E48" s="24">
        <v>-1344</v>
      </c>
      <c r="F48" s="24">
        <f t="shared" si="14"/>
        <v>-1344</v>
      </c>
      <c r="I48" s="24">
        <f>-F48</f>
        <v>1344</v>
      </c>
      <c r="S48" s="47"/>
      <c r="AB48" s="24">
        <f t="shared" si="11"/>
        <v>1344</v>
      </c>
      <c r="AD48" s="24">
        <f t="shared" si="12"/>
        <v>0</v>
      </c>
      <c r="AE48" s="26">
        <f t="shared" si="13"/>
        <v>0</v>
      </c>
    </row>
    <row r="49" spans="2:32" ht="14.45" x14ac:dyDescent="0.35">
      <c r="B49" s="44" t="s">
        <v>116</v>
      </c>
      <c r="D49" s="24">
        <v>0</v>
      </c>
      <c r="E49" s="24">
        <v>-20214</v>
      </c>
      <c r="F49" s="24">
        <f t="shared" si="14"/>
        <v>-20214</v>
      </c>
      <c r="S49" s="47"/>
      <c r="AB49" s="24">
        <f t="shared" si="11"/>
        <v>0</v>
      </c>
      <c r="AD49" s="24">
        <f t="shared" si="12"/>
        <v>-20214</v>
      </c>
      <c r="AE49" s="26">
        <f t="shared" si="13"/>
        <v>0</v>
      </c>
    </row>
    <row r="50" spans="2:32" ht="14.45" x14ac:dyDescent="0.35">
      <c r="B50" s="44" t="s">
        <v>117</v>
      </c>
      <c r="D50" s="24">
        <v>0</v>
      </c>
      <c r="E50" s="24">
        <v>2313</v>
      </c>
      <c r="F50" s="24">
        <f t="shared" si="14"/>
        <v>2313</v>
      </c>
      <c r="M50" s="24">
        <f>-F50</f>
        <v>-2313</v>
      </c>
      <c r="S50" s="47"/>
      <c r="AB50" s="24">
        <f t="shared" si="11"/>
        <v>-2313</v>
      </c>
      <c r="AD50" s="24">
        <f t="shared" si="12"/>
        <v>0</v>
      </c>
      <c r="AE50" s="26">
        <f t="shared" si="13"/>
        <v>0</v>
      </c>
    </row>
    <row r="51" spans="2:32" ht="14.45" x14ac:dyDescent="0.35">
      <c r="B51" s="44" t="s">
        <v>118</v>
      </c>
      <c r="D51" s="24">
        <v>0</v>
      </c>
      <c r="E51" s="24">
        <v>6543.0666666666666</v>
      </c>
      <c r="F51" s="24">
        <f t="shared" si="14"/>
        <v>6543.0666666666666</v>
      </c>
      <c r="L51" s="24">
        <v>-6542.666666666667</v>
      </c>
      <c r="S51" s="47"/>
      <c r="AB51" s="24">
        <f t="shared" si="11"/>
        <v>-6542.666666666667</v>
      </c>
      <c r="AD51" s="24">
        <f t="shared" si="12"/>
        <v>0.3999999999996362</v>
      </c>
      <c r="AE51" s="26">
        <f t="shared" si="13"/>
        <v>0</v>
      </c>
    </row>
    <row r="52" spans="2:32" ht="14.45" x14ac:dyDescent="0.35">
      <c r="B52" s="48" t="s">
        <v>119</v>
      </c>
      <c r="D52" s="24">
        <v>3887</v>
      </c>
      <c r="E52" s="24">
        <v>-3439.6</v>
      </c>
      <c r="F52" s="24">
        <f t="shared" si="14"/>
        <v>447.40000000000009</v>
      </c>
      <c r="S52" s="47"/>
      <c r="AB52" s="24">
        <f t="shared" si="11"/>
        <v>0</v>
      </c>
      <c r="AD52" s="24">
        <f t="shared" si="12"/>
        <v>447.40000000000009</v>
      </c>
      <c r="AE52" s="26">
        <f t="shared" si="13"/>
        <v>0</v>
      </c>
    </row>
    <row r="53" spans="2:32" ht="21" customHeight="1" x14ac:dyDescent="0.35">
      <c r="B53" s="24" t="s">
        <v>120</v>
      </c>
      <c r="S53" s="47"/>
    </row>
    <row r="54" spans="2:32" ht="14.45" x14ac:dyDescent="0.35">
      <c r="B54" s="44" t="s">
        <v>121</v>
      </c>
      <c r="C54" s="24" t="s">
        <v>123</v>
      </c>
      <c r="D54" s="24">
        <v>11713</v>
      </c>
      <c r="E54" s="24">
        <v>-108</v>
      </c>
      <c r="F54" s="24">
        <f t="shared" ref="F54:F59" si="15">+D54+E54</f>
        <v>11605</v>
      </c>
      <c r="Q54" s="24">
        <v>-779.77163778657916</v>
      </c>
      <c r="R54" s="24">
        <v>-834.08664700501731</v>
      </c>
      <c r="S54" s="47"/>
      <c r="AB54" s="24">
        <f t="shared" ref="AB54:AB61" si="16">SUM(H54:AA54)</f>
        <v>-1613.8582847915964</v>
      </c>
      <c r="AD54" s="24">
        <f t="shared" ref="AD54:AD61" si="17">+F54+AB54</f>
        <v>9991.1417152084032</v>
      </c>
      <c r="AE54" s="26">
        <f t="shared" ref="AE54:AE67" si="18">+F54+AB54-AD54</f>
        <v>0</v>
      </c>
    </row>
    <row r="55" spans="2:32" ht="14.45" x14ac:dyDescent="0.35">
      <c r="B55" s="44" t="s">
        <v>122</v>
      </c>
      <c r="C55" s="24" t="s">
        <v>123</v>
      </c>
      <c r="D55" s="24">
        <v>88144</v>
      </c>
      <c r="E55" s="24">
        <v>6250</v>
      </c>
      <c r="F55" s="24">
        <f t="shared" si="15"/>
        <v>94394</v>
      </c>
      <c r="S55" s="47"/>
      <c r="AB55" s="24">
        <f t="shared" si="16"/>
        <v>0</v>
      </c>
      <c r="AD55" s="24">
        <f t="shared" si="17"/>
        <v>94394</v>
      </c>
      <c r="AE55" s="26">
        <f t="shared" si="18"/>
        <v>0</v>
      </c>
    </row>
    <row r="56" spans="2:32" ht="14.45" x14ac:dyDescent="0.35">
      <c r="B56" s="44" t="s">
        <v>124</v>
      </c>
      <c r="C56" s="24" t="s">
        <v>123</v>
      </c>
      <c r="D56" s="24">
        <v>175</v>
      </c>
      <c r="E56" s="24">
        <v>-175</v>
      </c>
      <c r="F56" s="24">
        <f t="shared" si="15"/>
        <v>0</v>
      </c>
      <c r="S56" s="47"/>
      <c r="AB56" s="24">
        <f t="shared" si="16"/>
        <v>0</v>
      </c>
      <c r="AD56" s="24">
        <f t="shared" si="17"/>
        <v>0</v>
      </c>
      <c r="AE56" s="26">
        <f t="shared" si="18"/>
        <v>0</v>
      </c>
    </row>
    <row r="57" spans="2:32" ht="14.45" x14ac:dyDescent="0.35">
      <c r="B57" s="44" t="s">
        <v>125</v>
      </c>
      <c r="C57" s="24" t="s">
        <v>123</v>
      </c>
      <c r="D57" s="24">
        <v>18414</v>
      </c>
      <c r="E57" s="24">
        <v>1613</v>
      </c>
      <c r="F57" s="24">
        <f t="shared" si="15"/>
        <v>20027</v>
      </c>
      <c r="H57" s="24">
        <f>+'WP JMD-5'!$C$36*(SUM(H41:H56)+SUM(H58:H61))</f>
        <v>-513.73491252954375</v>
      </c>
      <c r="I57" s="24">
        <f>+'WP JMD-5'!$C$36*(SUM(I41:I56)+SUM(I58:I61))</f>
        <v>-198.13416475741164</v>
      </c>
      <c r="J57" s="24">
        <f>+'WP JMD-5'!$C$36*(SUM(J41:J56)+SUM(J58:J61))</f>
        <v>-14.415837222472694</v>
      </c>
      <c r="K57" s="24">
        <f>+'WP JMD-5'!$C$36*(SUM(K41:K56)+SUM(K58:K61))</f>
        <v>-79.445489166151333</v>
      </c>
      <c r="L57" s="24">
        <f>+'WP JMD-5'!$C$36*(SUM(L41:L56)+SUM(L58:L61))</f>
        <v>-57.747781032503113</v>
      </c>
      <c r="M57" s="24">
        <f>+'WP JMD-5'!$C$36*(SUM(M41:M56)+SUM(M58:M61))</f>
        <v>-19.592331390046049</v>
      </c>
      <c r="N57" s="24">
        <f>+'WP JMD-5'!$C$36*(SUM(N41:N56)+SUM(N58:N61))</f>
        <v>-3.7029001391017387</v>
      </c>
      <c r="O57" s="24">
        <f>+'WP JMD-5'!$C$36*(SUM(O41:O56)+SUM(O58:O61))</f>
        <v>-0.48530024964757185</v>
      </c>
      <c r="P57" s="24">
        <f>+'WP JMD-5'!$C$36*(SUM(P41:P56)+SUM(P58:P61))</f>
        <v>-55.885685856775716</v>
      </c>
      <c r="Q57" s="24">
        <f>+'WP JMD-5'!$C$36*(SUM(Q41:Q56)+SUM(Q58:Q61))</f>
        <v>-86.346511532418475</v>
      </c>
      <c r="R57" s="24">
        <f>+'WP JMD-5'!$C$36*(SUM(R41:R56)+SUM(R58:R61))</f>
        <v>-89.646889140159558</v>
      </c>
      <c r="S57" s="24">
        <f>+'WP JMD-5'!$C$36*(SUM(S41:S56)+SUM(S58:S61))</f>
        <v>-10.855195138509785</v>
      </c>
      <c r="T57" s="24">
        <f>+'WP JMD-5'!$C$36*(SUM(T41:T56)+SUM(T58:T61))</f>
        <v>0</v>
      </c>
      <c r="W57" s="24">
        <f>+'WP JMD-5'!$C$36*(SUM(W41:W56)+SUM(W58:W61))</f>
        <v>-91.484521170804442</v>
      </c>
      <c r="X57" s="24">
        <f>+'WP JMD-5'!$C$36*(SUM(X41:X56)+SUM(X58:X61))</f>
        <v>-28.257728963034033</v>
      </c>
      <c r="AB57" s="24">
        <f t="shared" si="16"/>
        <v>-1249.7352482885799</v>
      </c>
      <c r="AD57" s="24">
        <f t="shared" si="17"/>
        <v>18777.26475171142</v>
      </c>
      <c r="AE57" s="26">
        <f t="shared" si="18"/>
        <v>0</v>
      </c>
    </row>
    <row r="58" spans="2:32" ht="14.45" x14ac:dyDescent="0.35">
      <c r="B58" s="44" t="s">
        <v>126</v>
      </c>
      <c r="C58" s="24" t="s">
        <v>123</v>
      </c>
      <c r="D58" s="24">
        <v>150772</v>
      </c>
      <c r="E58" s="24">
        <v>2473</v>
      </c>
      <c r="F58" s="24">
        <f t="shared" si="15"/>
        <v>153245</v>
      </c>
      <c r="AB58" s="24">
        <f t="shared" si="16"/>
        <v>0</v>
      </c>
      <c r="AD58" s="24">
        <f t="shared" si="17"/>
        <v>153245</v>
      </c>
      <c r="AE58" s="26">
        <f t="shared" si="18"/>
        <v>0</v>
      </c>
    </row>
    <row r="59" spans="2:32" ht="14.45" x14ac:dyDescent="0.35">
      <c r="B59" s="44" t="s">
        <v>127</v>
      </c>
      <c r="C59" s="24" t="s">
        <v>123</v>
      </c>
      <c r="D59" s="24">
        <v>-327</v>
      </c>
      <c r="E59" s="24">
        <v>0</v>
      </c>
      <c r="F59" s="24">
        <f t="shared" si="15"/>
        <v>-327</v>
      </c>
      <c r="AB59" s="24">
        <f t="shared" si="16"/>
        <v>0</v>
      </c>
      <c r="AD59" s="24">
        <f t="shared" si="17"/>
        <v>-327</v>
      </c>
      <c r="AE59" s="26">
        <f t="shared" si="18"/>
        <v>0</v>
      </c>
      <c r="AF59" s="45"/>
    </row>
    <row r="60" spans="2:32" ht="14.45" x14ac:dyDescent="0.35">
      <c r="B60" s="49" t="s">
        <v>128</v>
      </c>
      <c r="F60" s="24">
        <v>-0.5</v>
      </c>
      <c r="AF60" s="45"/>
    </row>
    <row r="61" spans="2:32" ht="14.45" x14ac:dyDescent="0.35">
      <c r="B61" s="24" t="s">
        <v>129</v>
      </c>
      <c r="C61" s="24" t="s">
        <v>204</v>
      </c>
      <c r="D61" s="24">
        <v>71532.523575236555</v>
      </c>
      <c r="E61" s="24">
        <v>4262</v>
      </c>
      <c r="F61" s="24">
        <v>75794.523575236555</v>
      </c>
      <c r="H61" s="24">
        <f>+H106</f>
        <v>-17685.631679792932</v>
      </c>
      <c r="I61" s="24">
        <f>+I106</f>
        <v>-659.78450978045328</v>
      </c>
      <c r="J61" s="24">
        <f t="shared" ref="J61:Q61" si="19">+J106</f>
        <v>-290.27389411646988</v>
      </c>
      <c r="K61" s="24">
        <f t="shared" si="19"/>
        <v>-11068.354430379746</v>
      </c>
      <c r="L61" s="24">
        <f t="shared" si="19"/>
        <v>-217.19214134508005</v>
      </c>
      <c r="M61" s="24">
        <f t="shared" si="19"/>
        <v>-60.211522127962532</v>
      </c>
      <c r="N61" s="24">
        <f t="shared" si="19"/>
        <v>-13.725144592158902</v>
      </c>
      <c r="O61" s="24">
        <f t="shared" si="19"/>
        <v>-9.7718912267748781</v>
      </c>
      <c r="P61" s="24">
        <f t="shared" si="19"/>
        <v>0</v>
      </c>
      <c r="Q61" s="24">
        <f t="shared" si="19"/>
        <v>0</v>
      </c>
      <c r="S61" s="24">
        <f t="shared" ref="S61:T61" si="20">+S102</f>
        <v>0</v>
      </c>
      <c r="T61" s="24">
        <f t="shared" si="20"/>
        <v>0</v>
      </c>
      <c r="W61" s="24">
        <f t="shared" ref="W61:X61" si="21">+W102</f>
        <v>-1842.1107148902072</v>
      </c>
      <c r="X61" s="24">
        <f t="shared" si="21"/>
        <v>-568.9909575422289</v>
      </c>
      <c r="AB61" s="24">
        <f t="shared" si="16"/>
        <v>-32416.046885794014</v>
      </c>
      <c r="AD61" s="24">
        <f t="shared" si="17"/>
        <v>43378.476689442541</v>
      </c>
      <c r="AE61" s="26">
        <f t="shared" si="18"/>
        <v>0</v>
      </c>
    </row>
    <row r="62" spans="2:32" s="50" customFormat="1" ht="12.95" x14ac:dyDescent="0.3">
      <c r="B62" s="50" t="s">
        <v>130</v>
      </c>
      <c r="D62" s="51">
        <f>SUM(D41:D61)</f>
        <v>2637572.2644481948</v>
      </c>
      <c r="E62" s="51">
        <f>SUM(E41:E61)</f>
        <v>-285559.00986338034</v>
      </c>
      <c r="F62" s="51">
        <f>SUM(F41:F61)</f>
        <v>2352012.754584814</v>
      </c>
      <c r="G62" s="23"/>
      <c r="H62" s="51">
        <f t="shared" ref="H62:AB62" si="22">SUM(H41:H61)</f>
        <v>-72087.340347132355</v>
      </c>
      <c r="I62" s="51">
        <f t="shared" si="22"/>
        <v>-27802.208144537864</v>
      </c>
      <c r="J62" s="51">
        <f>SUM(J41:J61)</f>
        <v>-2022.8318903389425</v>
      </c>
      <c r="K62" s="51">
        <f>SUM(K41:K61)</f>
        <v>-11147.799919545898</v>
      </c>
      <c r="L62" s="51">
        <f t="shared" si="22"/>
        <v>-8103.1750890442509</v>
      </c>
      <c r="M62" s="51">
        <f>SUM(M41:M61)</f>
        <v>-2749.1981305180084</v>
      </c>
      <c r="N62" s="51">
        <f t="shared" si="22"/>
        <v>-519.59136139792736</v>
      </c>
      <c r="O62" s="51">
        <f t="shared" si="22"/>
        <v>-68.097385273345537</v>
      </c>
      <c r="P62" s="51">
        <f t="shared" si="22"/>
        <v>-7841.885685856776</v>
      </c>
      <c r="Q62" s="51">
        <f t="shared" si="22"/>
        <v>-12116.152149318998</v>
      </c>
      <c r="R62" s="51">
        <f>SUM(R41:R61)</f>
        <v>-12579.261504125801</v>
      </c>
      <c r="S62" s="51">
        <f t="shared" ref="S62" si="23">SUM(S41:S61)</f>
        <v>-1523.2021951385098</v>
      </c>
      <c r="T62" s="51">
        <f t="shared" si="22"/>
        <v>0</v>
      </c>
      <c r="U62" s="51">
        <f t="shared" si="22"/>
        <v>-6896</v>
      </c>
      <c r="V62" s="51">
        <f t="shared" si="22"/>
        <v>-1642</v>
      </c>
      <c r="W62" s="51">
        <f t="shared" si="22"/>
        <v>-12837.118236061013</v>
      </c>
      <c r="X62" s="51">
        <f t="shared" si="22"/>
        <v>-3965.1276865052632</v>
      </c>
      <c r="Y62" s="51">
        <f t="shared" si="22"/>
        <v>0</v>
      </c>
      <c r="Z62" s="51">
        <f t="shared" si="22"/>
        <v>-256</v>
      </c>
      <c r="AA62" s="51">
        <f t="shared" si="22"/>
        <v>0</v>
      </c>
      <c r="AB62" s="51">
        <f t="shared" si="22"/>
        <v>-184156.98972479493</v>
      </c>
      <c r="AD62" s="51">
        <f>SUM(AD41:AD61)</f>
        <v>2167856.2648600186</v>
      </c>
      <c r="AE62" s="26">
        <f t="shared" si="18"/>
        <v>-0.49999999953433871</v>
      </c>
    </row>
    <row r="63" spans="2:32" ht="14.45" x14ac:dyDescent="0.35">
      <c r="B63" s="24" t="s">
        <v>131</v>
      </c>
      <c r="C63" s="24" t="s">
        <v>345</v>
      </c>
      <c r="D63" s="24">
        <v>416689</v>
      </c>
      <c r="E63" s="24">
        <v>-348786</v>
      </c>
      <c r="F63" s="24">
        <v>67903</v>
      </c>
      <c r="Y63" s="24">
        <v>732</v>
      </c>
      <c r="AB63" s="24">
        <f>SUM(H63:AA63)</f>
        <v>732</v>
      </c>
      <c r="AD63" s="24">
        <f>+F63+AB63</f>
        <v>68635</v>
      </c>
      <c r="AE63" s="26">
        <f t="shared" si="18"/>
        <v>0</v>
      </c>
    </row>
    <row r="64" spans="2:32" s="50" customFormat="1" ht="12.95" x14ac:dyDescent="0.3">
      <c r="B64" s="50" t="s">
        <v>132</v>
      </c>
      <c r="D64" s="51">
        <f>+D62-D63</f>
        <v>2220883.2644481948</v>
      </c>
      <c r="E64" s="51">
        <f>+E62-E63</f>
        <v>63226.990136619657</v>
      </c>
      <c r="F64" s="51">
        <f>+F62-F63</f>
        <v>2284109.754584814</v>
      </c>
      <c r="G64" s="23"/>
      <c r="H64" s="51">
        <f>+H62-H63</f>
        <v>-72087.340347132355</v>
      </c>
      <c r="I64" s="51">
        <f t="shared" ref="I64" si="24">+I62-I63</f>
        <v>-27802.208144537864</v>
      </c>
      <c r="J64" s="51">
        <f>+J62-J63</f>
        <v>-2022.8318903389425</v>
      </c>
      <c r="K64" s="51">
        <f>+K62-K63</f>
        <v>-11147.799919545898</v>
      </c>
      <c r="L64" s="51">
        <f t="shared" ref="L64:AB64" si="25">+L62-L63</f>
        <v>-8103.1750890442509</v>
      </c>
      <c r="M64" s="51">
        <f>+M62-M63</f>
        <v>-2749.1981305180084</v>
      </c>
      <c r="N64" s="51">
        <f t="shared" si="25"/>
        <v>-519.59136139792736</v>
      </c>
      <c r="O64" s="51">
        <f t="shared" si="25"/>
        <v>-68.097385273345537</v>
      </c>
      <c r="P64" s="51">
        <f t="shared" si="25"/>
        <v>-7841.885685856776</v>
      </c>
      <c r="Q64" s="51">
        <f t="shared" si="25"/>
        <v>-12116.152149318998</v>
      </c>
      <c r="R64" s="51">
        <f t="shared" si="25"/>
        <v>-12579.261504125801</v>
      </c>
      <c r="S64" s="51">
        <f t="shared" si="25"/>
        <v>-1523.2021951385098</v>
      </c>
      <c r="T64" s="51">
        <f t="shared" si="25"/>
        <v>0</v>
      </c>
      <c r="U64" s="51">
        <f t="shared" si="25"/>
        <v>-6896</v>
      </c>
      <c r="V64" s="51">
        <f t="shared" si="25"/>
        <v>-1642</v>
      </c>
      <c r="W64" s="51">
        <f t="shared" si="25"/>
        <v>-12837.118236061013</v>
      </c>
      <c r="X64" s="51">
        <f t="shared" si="25"/>
        <v>-3965.1276865052632</v>
      </c>
      <c r="Y64" s="51">
        <f t="shared" si="25"/>
        <v>-732</v>
      </c>
      <c r="Z64" s="51">
        <f t="shared" si="25"/>
        <v>-256</v>
      </c>
      <c r="AA64" s="51">
        <f t="shared" si="25"/>
        <v>0</v>
      </c>
      <c r="AB64" s="51">
        <f t="shared" si="25"/>
        <v>-184888.98972479493</v>
      </c>
      <c r="AD64" s="51">
        <f t="shared" ref="AD64" si="26">+AD62-AD63</f>
        <v>2099221.2648600186</v>
      </c>
      <c r="AE64" s="26">
        <f t="shared" si="18"/>
        <v>-0.49999999953433871</v>
      </c>
    </row>
    <row r="65" spans="2:31" ht="14.45" x14ac:dyDescent="0.35">
      <c r="B65" s="24" t="s">
        <v>351</v>
      </c>
      <c r="C65" s="25"/>
      <c r="F65" s="24">
        <v>-32359</v>
      </c>
      <c r="AB65" s="24">
        <f>SUM(H65:AA65)</f>
        <v>0</v>
      </c>
      <c r="AD65" s="24">
        <f>+F65+AB65</f>
        <v>-32359</v>
      </c>
      <c r="AE65" s="26">
        <f t="shared" si="18"/>
        <v>0</v>
      </c>
    </row>
    <row r="66" spans="2:31" ht="14.45" x14ac:dyDescent="0.35">
      <c r="B66" s="25" t="s">
        <v>133</v>
      </c>
      <c r="F66" s="42">
        <f>+F64+F65</f>
        <v>2251750.754584814</v>
      </c>
      <c r="H66" s="42">
        <f t="shared" ref="H66:AB66" si="27">+H64+H65</f>
        <v>-72087.340347132355</v>
      </c>
      <c r="I66" s="42">
        <f t="shared" si="27"/>
        <v>-27802.208144537864</v>
      </c>
      <c r="J66" s="42">
        <f>+J64+J65</f>
        <v>-2022.8318903389425</v>
      </c>
      <c r="K66" s="42">
        <f>+K64+K65</f>
        <v>-11147.799919545898</v>
      </c>
      <c r="L66" s="42">
        <f t="shared" si="27"/>
        <v>-8103.1750890442509</v>
      </c>
      <c r="M66" s="42">
        <f>+M64+M65</f>
        <v>-2749.1981305180084</v>
      </c>
      <c r="N66" s="42">
        <f t="shared" ref="N66:AA66" si="28">+N64+N65</f>
        <v>-519.59136139792736</v>
      </c>
      <c r="O66" s="42">
        <f t="shared" si="28"/>
        <v>-68.097385273345537</v>
      </c>
      <c r="P66" s="42">
        <f t="shared" si="28"/>
        <v>-7841.885685856776</v>
      </c>
      <c r="Q66" s="42">
        <f t="shared" si="28"/>
        <v>-12116.152149318998</v>
      </c>
      <c r="R66" s="42">
        <f t="shared" si="28"/>
        <v>-12579.261504125801</v>
      </c>
      <c r="S66" s="42">
        <f t="shared" si="28"/>
        <v>-1523.2021951385098</v>
      </c>
      <c r="T66" s="42">
        <f t="shared" si="28"/>
        <v>0</v>
      </c>
      <c r="U66" s="42">
        <f t="shared" si="28"/>
        <v>-6896</v>
      </c>
      <c r="V66" s="42">
        <f t="shared" si="28"/>
        <v>-1642</v>
      </c>
      <c r="W66" s="42">
        <f t="shared" si="28"/>
        <v>-12837.118236061013</v>
      </c>
      <c r="X66" s="42">
        <f t="shared" si="28"/>
        <v>-3965.1276865052632</v>
      </c>
      <c r="Y66" s="42">
        <f t="shared" si="28"/>
        <v>-732</v>
      </c>
      <c r="Z66" s="42">
        <f t="shared" si="28"/>
        <v>-256</v>
      </c>
      <c r="AA66" s="42">
        <f t="shared" si="28"/>
        <v>0</v>
      </c>
      <c r="AB66" s="42">
        <f t="shared" si="27"/>
        <v>-184888.98972479493</v>
      </c>
      <c r="AD66" s="42">
        <f>+AD64+AD65</f>
        <v>2066862.2648600186</v>
      </c>
      <c r="AE66" s="26">
        <f t="shared" si="18"/>
        <v>-0.49999999953433871</v>
      </c>
    </row>
    <row r="67" spans="2:31" ht="14.45" x14ac:dyDescent="0.35">
      <c r="B67" s="25" t="s">
        <v>352</v>
      </c>
      <c r="C67" s="25"/>
      <c r="F67" s="24">
        <v>2095600</v>
      </c>
      <c r="I67" s="52"/>
      <c r="AB67" s="24">
        <f>SUM(H67:AA67)</f>
        <v>0</v>
      </c>
      <c r="AD67" s="24">
        <f>+F67+AB67</f>
        <v>2095600</v>
      </c>
      <c r="AE67" s="26">
        <f t="shared" si="18"/>
        <v>0</v>
      </c>
    </row>
    <row r="68" spans="2:31" ht="14.45" x14ac:dyDescent="0.35">
      <c r="B68" s="25" t="s">
        <v>134</v>
      </c>
      <c r="F68" s="42">
        <f>+F66-F67</f>
        <v>156150.75458481396</v>
      </c>
      <c r="H68" s="42">
        <f t="shared" ref="H68:AB68" si="29">+H66-H67</f>
        <v>-72087.340347132355</v>
      </c>
      <c r="I68" s="42">
        <f t="shared" si="29"/>
        <v>-27802.208144537864</v>
      </c>
      <c r="J68" s="42">
        <f>+J66-J67</f>
        <v>-2022.8318903389425</v>
      </c>
      <c r="K68" s="42">
        <f>+K66-K67</f>
        <v>-11147.799919545898</v>
      </c>
      <c r="L68" s="42">
        <f t="shared" si="29"/>
        <v>-8103.1750890442509</v>
      </c>
      <c r="M68" s="42">
        <f>+M66-M67</f>
        <v>-2749.1981305180084</v>
      </c>
      <c r="N68" s="42">
        <f t="shared" ref="N68:AA68" si="30">+N66-N67</f>
        <v>-519.59136139792736</v>
      </c>
      <c r="O68" s="42">
        <f t="shared" si="30"/>
        <v>-68.097385273345537</v>
      </c>
      <c r="P68" s="42">
        <f t="shared" si="30"/>
        <v>-7841.885685856776</v>
      </c>
      <c r="Q68" s="42">
        <f t="shared" si="30"/>
        <v>-12116.152149318998</v>
      </c>
      <c r="R68" s="42">
        <f t="shared" si="30"/>
        <v>-12579.261504125801</v>
      </c>
      <c r="S68" s="42">
        <f t="shared" si="30"/>
        <v>-1523.2021951385098</v>
      </c>
      <c r="T68" s="42">
        <f t="shared" si="30"/>
        <v>0</v>
      </c>
      <c r="U68" s="42">
        <f t="shared" si="30"/>
        <v>-6896</v>
      </c>
      <c r="V68" s="42">
        <f t="shared" si="30"/>
        <v>-1642</v>
      </c>
      <c r="W68" s="42">
        <f t="shared" si="30"/>
        <v>-12837.118236061013</v>
      </c>
      <c r="X68" s="42">
        <f t="shared" si="30"/>
        <v>-3965.1276865052632</v>
      </c>
      <c r="Y68" s="42">
        <f t="shared" si="30"/>
        <v>-732</v>
      </c>
      <c r="Z68" s="42">
        <f t="shared" si="30"/>
        <v>-256</v>
      </c>
      <c r="AA68" s="42">
        <f t="shared" si="30"/>
        <v>0</v>
      </c>
      <c r="AB68" s="42">
        <f t="shared" si="29"/>
        <v>-184888.98972479493</v>
      </c>
      <c r="AD68" s="42">
        <f>+AD66-AD67</f>
        <v>-28737.735139981378</v>
      </c>
      <c r="AE68" s="26">
        <f>ROUND(F68+AB68-AD68,0)</f>
        <v>0</v>
      </c>
    </row>
    <row r="69" spans="2:31" ht="14.45" x14ac:dyDescent="0.35">
      <c r="B69" s="25" t="s">
        <v>135</v>
      </c>
      <c r="F69" s="53">
        <f>+F68/F67</f>
        <v>7.4513625970993494E-2</v>
      </c>
      <c r="AB69" s="46">
        <f>+AB68/F68</f>
        <v>-1.1840416027216294</v>
      </c>
      <c r="AD69" s="53">
        <f>+AD68/AD67</f>
        <v>-1.3713368553150114E-2</v>
      </c>
    </row>
    <row r="70" spans="2:31" ht="14.45" x14ac:dyDescent="0.35">
      <c r="D70" s="41"/>
      <c r="E70" s="41"/>
      <c r="F70" s="41">
        <v>0</v>
      </c>
      <c r="G70" s="41"/>
    </row>
    <row r="71" spans="2:31" ht="14.45" x14ac:dyDescent="0.35">
      <c r="B71" s="50" t="s">
        <v>132</v>
      </c>
      <c r="F71" s="24">
        <f>+F64</f>
        <v>2284109.754584814</v>
      </c>
      <c r="AB71" s="24">
        <f>+AB64</f>
        <v>-184888.98972479493</v>
      </c>
      <c r="AD71" s="24">
        <f>+AD64</f>
        <v>2099221.2648600186</v>
      </c>
      <c r="AE71" s="26">
        <f>+F71+AB71-AD71</f>
        <v>-0.49999999953433871</v>
      </c>
    </row>
    <row r="72" spans="2:31" ht="14.45" x14ac:dyDescent="0.35">
      <c r="B72" s="44" t="s">
        <v>136</v>
      </c>
      <c r="F72" s="24">
        <v>198</v>
      </c>
      <c r="AB72" s="24">
        <f>SUM(H72:AA72)</f>
        <v>0</v>
      </c>
      <c r="AD72" s="24">
        <f>+F72+AB72</f>
        <v>198</v>
      </c>
      <c r="AE72" s="26">
        <f>+F72+AB72-AD72</f>
        <v>0</v>
      </c>
    </row>
    <row r="73" spans="2:31" ht="14.45" x14ac:dyDescent="0.35">
      <c r="B73" s="44"/>
    </row>
    <row r="74" spans="2:31" ht="14.45" x14ac:dyDescent="0.35">
      <c r="B74" s="44" t="s">
        <v>137</v>
      </c>
      <c r="F74" s="24">
        <v>0</v>
      </c>
      <c r="AB74" s="24">
        <f t="shared" ref="AB74:AB85" si="31">SUM(H74:AA74)</f>
        <v>0</v>
      </c>
      <c r="AD74" s="24">
        <f t="shared" ref="AD74:AD87" si="32">+F74+AB74</f>
        <v>0</v>
      </c>
      <c r="AE74" s="26">
        <f t="shared" ref="AE74:AE88" si="33">+F74+AB74-AD74</f>
        <v>0</v>
      </c>
    </row>
    <row r="75" spans="2:31" ht="14.45" x14ac:dyDescent="0.35">
      <c r="B75" s="44" t="s">
        <v>138</v>
      </c>
      <c r="F75" s="24">
        <v>201877</v>
      </c>
      <c r="AB75" s="24">
        <f t="shared" si="31"/>
        <v>0</v>
      </c>
      <c r="AD75" s="24">
        <f t="shared" si="32"/>
        <v>201877</v>
      </c>
      <c r="AE75" s="26">
        <f t="shared" si="33"/>
        <v>0</v>
      </c>
    </row>
    <row r="76" spans="2:31" ht="14.45" x14ac:dyDescent="0.35">
      <c r="B76" s="44" t="s">
        <v>139</v>
      </c>
      <c r="F76" s="24">
        <v>55105</v>
      </c>
      <c r="AB76" s="24">
        <f t="shared" si="31"/>
        <v>0</v>
      </c>
      <c r="AD76" s="24">
        <f t="shared" si="32"/>
        <v>55105</v>
      </c>
      <c r="AE76" s="26">
        <f t="shared" si="33"/>
        <v>0</v>
      </c>
    </row>
    <row r="77" spans="2:31" ht="14.45" x14ac:dyDescent="0.35">
      <c r="B77" s="44" t="s">
        <v>140</v>
      </c>
      <c r="F77" s="24">
        <v>144616</v>
      </c>
      <c r="AB77" s="24">
        <f t="shared" si="31"/>
        <v>0</v>
      </c>
      <c r="AD77" s="24">
        <f t="shared" si="32"/>
        <v>144616</v>
      </c>
      <c r="AE77" s="26">
        <f t="shared" si="33"/>
        <v>0</v>
      </c>
    </row>
    <row r="78" spans="2:31" ht="14.45" x14ac:dyDescent="0.35">
      <c r="B78" s="44" t="s">
        <v>141</v>
      </c>
      <c r="F78" s="24">
        <v>52363</v>
      </c>
      <c r="AB78" s="24">
        <f t="shared" si="31"/>
        <v>0</v>
      </c>
      <c r="AD78" s="24">
        <f t="shared" si="32"/>
        <v>52363</v>
      </c>
      <c r="AE78" s="26">
        <f t="shared" si="33"/>
        <v>0</v>
      </c>
    </row>
    <row r="79" spans="2:31" ht="14.45" x14ac:dyDescent="0.35">
      <c r="B79" s="44" t="s">
        <v>142</v>
      </c>
      <c r="F79" s="24">
        <v>-6378</v>
      </c>
      <c r="AB79" s="24">
        <f t="shared" si="31"/>
        <v>0</v>
      </c>
      <c r="AD79" s="24">
        <f t="shared" si="32"/>
        <v>-6378</v>
      </c>
      <c r="AE79" s="26">
        <f t="shared" si="33"/>
        <v>0</v>
      </c>
    </row>
    <row r="80" spans="2:31" ht="14.45" x14ac:dyDescent="0.35">
      <c r="B80" s="44" t="s">
        <v>143</v>
      </c>
      <c r="F80" s="24">
        <v>46322</v>
      </c>
      <c r="AB80" s="24">
        <f t="shared" si="31"/>
        <v>0</v>
      </c>
      <c r="AD80" s="24">
        <f t="shared" si="32"/>
        <v>46322</v>
      </c>
      <c r="AE80" s="26">
        <f t="shared" si="33"/>
        <v>0</v>
      </c>
    </row>
    <row r="81" spans="2:31" ht="14.45" x14ac:dyDescent="0.35">
      <c r="B81" s="44" t="s">
        <v>144</v>
      </c>
      <c r="F81" s="24">
        <v>0</v>
      </c>
      <c r="AB81" s="24">
        <f t="shared" si="31"/>
        <v>0</v>
      </c>
      <c r="AD81" s="24">
        <f t="shared" si="32"/>
        <v>0</v>
      </c>
      <c r="AE81" s="26">
        <f t="shared" si="33"/>
        <v>0</v>
      </c>
    </row>
    <row r="82" spans="2:31" ht="14.45" x14ac:dyDescent="0.35">
      <c r="B82" s="44" t="s">
        <v>145</v>
      </c>
      <c r="T82" s="24">
        <f>-F82</f>
        <v>0</v>
      </c>
      <c r="AB82" s="24">
        <f t="shared" si="31"/>
        <v>0</v>
      </c>
      <c r="AD82" s="24">
        <f t="shared" si="32"/>
        <v>0</v>
      </c>
      <c r="AE82" s="26">
        <f t="shared" si="33"/>
        <v>0</v>
      </c>
    </row>
    <row r="83" spans="2:31" ht="14.45" x14ac:dyDescent="0.35">
      <c r="B83" s="44" t="s">
        <v>146</v>
      </c>
      <c r="F83" s="24">
        <v>-153228</v>
      </c>
      <c r="AB83" s="24">
        <f t="shared" si="31"/>
        <v>0</v>
      </c>
      <c r="AD83" s="24">
        <f t="shared" si="32"/>
        <v>-153228</v>
      </c>
      <c r="AE83" s="26">
        <f t="shared" si="33"/>
        <v>0</v>
      </c>
    </row>
    <row r="84" spans="2:31" ht="14.45" x14ac:dyDescent="0.35">
      <c r="B84" s="44" t="s">
        <v>147</v>
      </c>
      <c r="F84" s="24">
        <v>-39654</v>
      </c>
      <c r="AB84" s="24">
        <f t="shared" si="31"/>
        <v>0</v>
      </c>
      <c r="AD84" s="24">
        <f t="shared" si="32"/>
        <v>-39654</v>
      </c>
      <c r="AE84" s="26">
        <f t="shared" si="33"/>
        <v>0</v>
      </c>
    </row>
    <row r="85" spans="2:31" ht="14.45" x14ac:dyDescent="0.35">
      <c r="B85" s="48" t="s">
        <v>32</v>
      </c>
      <c r="I85" s="24">
        <f>'WP JMD-3'!C12</f>
        <v>11663.625197693025</v>
      </c>
      <c r="AB85" s="24">
        <f t="shared" si="31"/>
        <v>11663.625197693025</v>
      </c>
      <c r="AD85" s="24">
        <f t="shared" si="32"/>
        <v>11663.625197693025</v>
      </c>
      <c r="AE85" s="26">
        <f t="shared" si="33"/>
        <v>0</v>
      </c>
    </row>
    <row r="86" spans="2:31" ht="14.45" x14ac:dyDescent="0.35">
      <c r="B86" s="48" t="s">
        <v>33</v>
      </c>
      <c r="K86" s="24">
        <f>+'WP JMD-4a'!S27</f>
        <v>6640.7826596202531</v>
      </c>
      <c r="AB86" s="24">
        <f t="shared" ref="AB86" si="34">SUM(H86:AA86)</f>
        <v>6640.7826596202531</v>
      </c>
      <c r="AD86" s="24">
        <f t="shared" si="32"/>
        <v>6640.7826596202531</v>
      </c>
      <c r="AE86" s="26">
        <f t="shared" si="33"/>
        <v>0</v>
      </c>
    </row>
    <row r="87" spans="2:31" ht="14.45" x14ac:dyDescent="0.35">
      <c r="B87" s="44" t="s">
        <v>148</v>
      </c>
      <c r="M87" s="24">
        <f>-M36/5</f>
        <v>1387.8</v>
      </c>
      <c r="AB87" s="24">
        <f>SUM(H87:AA87)</f>
        <v>1387.8</v>
      </c>
      <c r="AD87" s="24">
        <f t="shared" si="32"/>
        <v>1387.8</v>
      </c>
      <c r="AE87" s="26">
        <f t="shared" si="33"/>
        <v>0</v>
      </c>
    </row>
    <row r="88" spans="2:31" thickBot="1" x14ac:dyDescent="0.4">
      <c r="B88" s="50" t="s">
        <v>149</v>
      </c>
      <c r="F88" s="54">
        <f>SUM(F71:F87)</f>
        <v>2585330.754584814</v>
      </c>
      <c r="H88" s="54">
        <f t="shared" ref="H88:AB88" si="35">SUM(H71:H87)</f>
        <v>0</v>
      </c>
      <c r="I88" s="54">
        <f t="shared" si="35"/>
        <v>11663.625197693025</v>
      </c>
      <c r="J88" s="54">
        <f t="shared" si="35"/>
        <v>0</v>
      </c>
      <c r="K88" s="54">
        <f t="shared" si="35"/>
        <v>6640.7826596202531</v>
      </c>
      <c r="L88" s="54">
        <f t="shared" si="35"/>
        <v>0</v>
      </c>
      <c r="M88" s="54">
        <f t="shared" si="35"/>
        <v>1387.8</v>
      </c>
      <c r="N88" s="54">
        <f t="shared" si="35"/>
        <v>0</v>
      </c>
      <c r="O88" s="54">
        <f t="shared" si="35"/>
        <v>0</v>
      </c>
      <c r="P88" s="54">
        <f t="shared" si="35"/>
        <v>0</v>
      </c>
      <c r="Q88" s="54">
        <f t="shared" si="35"/>
        <v>0</v>
      </c>
      <c r="R88" s="54">
        <f t="shared" si="35"/>
        <v>0</v>
      </c>
      <c r="S88" s="54">
        <f t="shared" si="35"/>
        <v>0</v>
      </c>
      <c r="T88" s="54">
        <f t="shared" si="35"/>
        <v>0</v>
      </c>
      <c r="U88" s="54">
        <f t="shared" si="35"/>
        <v>0</v>
      </c>
      <c r="V88" s="54">
        <f t="shared" si="35"/>
        <v>0</v>
      </c>
      <c r="W88" s="54">
        <f t="shared" si="35"/>
        <v>0</v>
      </c>
      <c r="X88" s="54">
        <f t="shared" si="35"/>
        <v>0</v>
      </c>
      <c r="Y88" s="54">
        <f t="shared" si="35"/>
        <v>0</v>
      </c>
      <c r="Z88" s="54">
        <f t="shared" si="35"/>
        <v>0</v>
      </c>
      <c r="AA88" s="43">
        <f t="shared" si="35"/>
        <v>0</v>
      </c>
      <c r="AB88" s="54">
        <f t="shared" si="35"/>
        <v>-165196.78186748165</v>
      </c>
      <c r="AD88" s="54">
        <f>SUM(AD71:AD87)</f>
        <v>2420134.4727173317</v>
      </c>
      <c r="AE88" s="26">
        <f t="shared" si="33"/>
        <v>-0.49999999953433871</v>
      </c>
    </row>
    <row r="89" spans="2:31" thickTop="1" x14ac:dyDescent="0.35">
      <c r="D89" s="41"/>
      <c r="E89" s="41"/>
      <c r="F89" s="41">
        <v>0</v>
      </c>
      <c r="G89" s="41"/>
      <c r="AD89" s="53">
        <f>+AD88/F88-1</f>
        <v>-6.3897542538618679E-2</v>
      </c>
    </row>
    <row r="90" spans="2:31" ht="14.45" x14ac:dyDescent="0.35">
      <c r="B90" s="24" t="s">
        <v>150</v>
      </c>
      <c r="D90" s="41"/>
      <c r="E90" s="41"/>
      <c r="F90" s="41"/>
      <c r="G90" s="41"/>
      <c r="H90" s="24">
        <f t="shared" ref="H90:AA90" si="36">+H68+H88</f>
        <v>-72087.340347132355</v>
      </c>
      <c r="I90" s="24">
        <f t="shared" si="36"/>
        <v>-16138.582946844839</v>
      </c>
      <c r="J90" s="24">
        <f t="shared" si="36"/>
        <v>-2022.8318903389425</v>
      </c>
      <c r="K90" s="24">
        <f t="shared" si="36"/>
        <v>-4507.0172599256448</v>
      </c>
      <c r="L90" s="24">
        <f t="shared" si="36"/>
        <v>-8103.1750890442509</v>
      </c>
      <c r="M90" s="24">
        <f t="shared" si="36"/>
        <v>-1361.3981305180084</v>
      </c>
      <c r="N90" s="24">
        <f t="shared" si="36"/>
        <v>-519.59136139792736</v>
      </c>
      <c r="O90" s="24">
        <f t="shared" si="36"/>
        <v>-68.097385273345537</v>
      </c>
      <c r="P90" s="24">
        <f t="shared" si="36"/>
        <v>-7841.885685856776</v>
      </c>
      <c r="Q90" s="24">
        <f t="shared" si="36"/>
        <v>-12116.152149318998</v>
      </c>
      <c r="R90" s="24">
        <f t="shared" si="36"/>
        <v>-12579.261504125801</v>
      </c>
      <c r="S90" s="24">
        <f t="shared" si="36"/>
        <v>-1523.2021951385098</v>
      </c>
      <c r="T90" s="24">
        <f t="shared" si="36"/>
        <v>0</v>
      </c>
      <c r="U90" s="24">
        <f t="shared" si="36"/>
        <v>-6896</v>
      </c>
      <c r="V90" s="24">
        <f t="shared" si="36"/>
        <v>-1642</v>
      </c>
      <c r="W90" s="24">
        <f t="shared" si="36"/>
        <v>-12837.118236061013</v>
      </c>
      <c r="X90" s="24">
        <f t="shared" si="36"/>
        <v>-3965.1276865052632</v>
      </c>
      <c r="Y90" s="24">
        <f t="shared" si="36"/>
        <v>-732</v>
      </c>
      <c r="Z90" s="24">
        <f t="shared" si="36"/>
        <v>-256</v>
      </c>
      <c r="AA90" s="24">
        <f t="shared" si="36"/>
        <v>0</v>
      </c>
    </row>
    <row r="91" spans="2:31" thickBot="1" x14ac:dyDescent="0.4">
      <c r="F91" s="41"/>
      <c r="G91" s="41"/>
    </row>
    <row r="92" spans="2:31" ht="14.45" x14ac:dyDescent="0.35">
      <c r="B92" s="55" t="s">
        <v>151</v>
      </c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7"/>
    </row>
    <row r="93" spans="2:31" s="34" customFormat="1" ht="14.45" x14ac:dyDescent="0.35">
      <c r="B93" s="58" t="s">
        <v>152</v>
      </c>
      <c r="C93" s="32"/>
      <c r="D93" s="32"/>
      <c r="E93" s="32"/>
      <c r="F93" s="32"/>
      <c r="G93" s="32"/>
      <c r="H93" s="32">
        <f>+F39</f>
        <v>6415234.9708107058</v>
      </c>
      <c r="I93" s="32">
        <f t="shared" ref="I93:Z93" si="37">+I39</f>
        <v>-59622.74</v>
      </c>
      <c r="J93" s="32">
        <f t="shared" si="37"/>
        <v>-26231.178</v>
      </c>
      <c r="K93" s="32">
        <f t="shared" si="37"/>
        <v>0</v>
      </c>
      <c r="L93" s="32">
        <f t="shared" si="37"/>
        <v>-19627</v>
      </c>
      <c r="M93" s="32">
        <f t="shared" si="37"/>
        <v>-5441.134</v>
      </c>
      <c r="N93" s="32">
        <f t="shared" si="37"/>
        <v>-1240.3</v>
      </c>
      <c r="O93" s="32">
        <f t="shared" si="37"/>
        <v>-883.05639384615392</v>
      </c>
      <c r="P93" s="32">
        <f t="shared" si="37"/>
        <v>0</v>
      </c>
      <c r="Q93" s="32">
        <f t="shared" si="37"/>
        <v>0</v>
      </c>
      <c r="R93" s="32">
        <f t="shared" si="37"/>
        <v>0</v>
      </c>
      <c r="S93" s="32">
        <f t="shared" si="37"/>
        <v>0</v>
      </c>
      <c r="T93" s="32">
        <f t="shared" si="37"/>
        <v>0</v>
      </c>
      <c r="U93" s="32">
        <f t="shared" si="37"/>
        <v>0</v>
      </c>
      <c r="V93" s="32">
        <f t="shared" si="37"/>
        <v>0</v>
      </c>
      <c r="W93" s="32">
        <f t="shared" si="37"/>
        <v>-166466</v>
      </c>
      <c r="X93" s="32">
        <f t="shared" si="37"/>
        <v>-51418</v>
      </c>
      <c r="Y93" s="32">
        <f t="shared" si="37"/>
        <v>0</v>
      </c>
      <c r="Z93" s="32">
        <f t="shared" si="37"/>
        <v>0</v>
      </c>
      <c r="AA93" s="32"/>
      <c r="AB93" s="32">
        <f>SUM(H93:AA93)</f>
        <v>6084305.5624168599</v>
      </c>
      <c r="AC93" s="32"/>
      <c r="AD93" s="59">
        <f>+AD39</f>
        <v>6084305.5624168599</v>
      </c>
      <c r="AE93" s="26">
        <f>+AB93-AD93</f>
        <v>0</v>
      </c>
    </row>
    <row r="94" spans="2:31" ht="14.45" x14ac:dyDescent="0.35">
      <c r="B94" s="60" t="s">
        <v>153</v>
      </c>
      <c r="C94" s="43"/>
      <c r="D94" s="43"/>
      <c r="E94" s="43"/>
      <c r="F94" s="61"/>
      <c r="G94" s="61"/>
      <c r="H94" s="61">
        <f>+'WP JMD 1c'!$F$17</f>
        <v>6.5500000000000003E-2</v>
      </c>
      <c r="I94" s="61">
        <f>+'WP JMD 1c'!$F$17</f>
        <v>6.5500000000000003E-2</v>
      </c>
      <c r="J94" s="61">
        <f>+'WP JMD 1c'!$F$17</f>
        <v>6.5500000000000003E-2</v>
      </c>
      <c r="K94" s="61">
        <f>+'WP JMD 1c'!$F$17</f>
        <v>6.5500000000000003E-2</v>
      </c>
      <c r="L94" s="61">
        <f>+'WP JMD 1c'!$F$17</f>
        <v>6.5500000000000003E-2</v>
      </c>
      <c r="M94" s="61">
        <f>+'WP JMD 1c'!$F$17</f>
        <v>6.5500000000000003E-2</v>
      </c>
      <c r="N94" s="61">
        <f>+'WP JMD 1c'!$F$17</f>
        <v>6.5500000000000003E-2</v>
      </c>
      <c r="O94" s="61">
        <f>+'WP JMD 1c'!$F$17</f>
        <v>6.5500000000000003E-2</v>
      </c>
      <c r="P94" s="61">
        <f>+'WP JMD 1c'!$F$17</f>
        <v>6.5500000000000003E-2</v>
      </c>
      <c r="Q94" s="61">
        <f>+'WP JMD 1c'!$F$17</f>
        <v>6.5500000000000003E-2</v>
      </c>
      <c r="R94" s="61">
        <f>+'WP JMD 1c'!$F$17</f>
        <v>6.5500000000000003E-2</v>
      </c>
      <c r="S94" s="61">
        <f>+'WP JMD 1c'!$F$17</f>
        <v>6.5500000000000003E-2</v>
      </c>
      <c r="T94" s="61">
        <f>+'WP JMD 1c'!$F$17</f>
        <v>6.5500000000000003E-2</v>
      </c>
      <c r="U94" s="61">
        <f>+'WP JMD 1c'!$F$17</f>
        <v>6.5500000000000003E-2</v>
      </c>
      <c r="V94" s="61">
        <f>+'WP JMD 1c'!$F$17</f>
        <v>6.5500000000000003E-2</v>
      </c>
      <c r="W94" s="61">
        <f>+'WP JMD 1c'!$F$17</f>
        <v>6.5500000000000003E-2</v>
      </c>
      <c r="X94" s="61">
        <f>+'WP JMD 1c'!$F$17</f>
        <v>6.5500000000000003E-2</v>
      </c>
      <c r="Y94" s="61">
        <f>+'WP JMD 1c'!$F$17</f>
        <v>6.5500000000000003E-2</v>
      </c>
      <c r="Z94" s="61">
        <f>+'WP JMD 1c'!$F$17</f>
        <v>6.5500000000000003E-2</v>
      </c>
      <c r="AA94" s="43"/>
      <c r="AB94" s="61">
        <f>+'WP JMD 1c'!$F$17</f>
        <v>6.5500000000000003E-2</v>
      </c>
      <c r="AC94" s="43"/>
      <c r="AD94" s="62">
        <f>+'WP JMD 1c'!$F$17</f>
        <v>6.5500000000000003E-2</v>
      </c>
      <c r="AE94" s="26">
        <f t="shared" ref="AE94:AE105" si="38">+AB94-AD94</f>
        <v>0</v>
      </c>
    </row>
    <row r="95" spans="2:31" ht="14.45" x14ac:dyDescent="0.35">
      <c r="B95" s="60" t="s">
        <v>108</v>
      </c>
      <c r="C95" s="43"/>
      <c r="D95" s="43"/>
      <c r="E95" s="43"/>
      <c r="F95" s="43"/>
      <c r="G95" s="61"/>
      <c r="H95" s="42">
        <f t="shared" ref="H95:Z95" si="39">+H93*H94</f>
        <v>420197.89058810123</v>
      </c>
      <c r="I95" s="42">
        <f t="shared" si="39"/>
        <v>-3905.2894700000002</v>
      </c>
      <c r="J95" s="42">
        <f t="shared" si="39"/>
        <v>-1718.142159</v>
      </c>
      <c r="K95" s="42">
        <f t="shared" si="39"/>
        <v>0</v>
      </c>
      <c r="L95" s="42">
        <f t="shared" si="39"/>
        <v>-1285.5685000000001</v>
      </c>
      <c r="M95" s="42">
        <f t="shared" si="39"/>
        <v>-356.39427699999999</v>
      </c>
      <c r="N95" s="42">
        <f t="shared" si="39"/>
        <v>-81.239649999999997</v>
      </c>
      <c r="O95" s="42">
        <f t="shared" si="39"/>
        <v>-57.840193796923081</v>
      </c>
      <c r="P95" s="42">
        <f t="shared" si="39"/>
        <v>0</v>
      </c>
      <c r="Q95" s="42">
        <f t="shared" si="39"/>
        <v>0</v>
      </c>
      <c r="R95" s="42">
        <f t="shared" si="39"/>
        <v>0</v>
      </c>
      <c r="S95" s="42">
        <f t="shared" si="39"/>
        <v>0</v>
      </c>
      <c r="T95" s="42">
        <f t="shared" si="39"/>
        <v>0</v>
      </c>
      <c r="U95" s="42">
        <f t="shared" si="39"/>
        <v>0</v>
      </c>
      <c r="V95" s="42">
        <f t="shared" si="39"/>
        <v>0</v>
      </c>
      <c r="W95" s="42">
        <f t="shared" si="39"/>
        <v>-10903.523000000001</v>
      </c>
      <c r="X95" s="42">
        <f t="shared" si="39"/>
        <v>-3367.8790000000004</v>
      </c>
      <c r="Y95" s="42">
        <f t="shared" si="39"/>
        <v>0</v>
      </c>
      <c r="Z95" s="42">
        <f t="shared" si="39"/>
        <v>0</v>
      </c>
      <c r="AA95" s="43"/>
      <c r="AB95" s="63">
        <f>SUM(H95:Z95)</f>
        <v>398522.01433830435</v>
      </c>
      <c r="AC95" s="43"/>
      <c r="AD95" s="64">
        <f>+AD93*AD94</f>
        <v>398522.01433830435</v>
      </c>
      <c r="AE95" s="26">
        <f t="shared" si="38"/>
        <v>0</v>
      </c>
    </row>
    <row r="96" spans="2:31" ht="14.45" x14ac:dyDescent="0.35">
      <c r="B96" s="60" t="s">
        <v>154</v>
      </c>
      <c r="C96" s="43"/>
      <c r="D96" s="43"/>
      <c r="E96" s="43"/>
      <c r="F96" s="43"/>
      <c r="G96" s="61"/>
      <c r="H96" s="43">
        <f>-H93*'WP JMD 1c'!$F$15</f>
        <v>-153136.84246237701</v>
      </c>
      <c r="I96" s="43">
        <f>-I93*'WP JMD 1c'!$F$15</f>
        <v>1423.2429808259124</v>
      </c>
      <c r="J96" s="43">
        <f>-J93*'WP JMD 1c'!$F$15</f>
        <v>626.15941446661282</v>
      </c>
      <c r="K96" s="43">
        <f>-K93*'WP JMD 1c'!$F$15</f>
        <v>0</v>
      </c>
      <c r="L96" s="43">
        <f>-L93*'WP JMD 1c'!$F$15</f>
        <v>468.51234922565089</v>
      </c>
      <c r="M96" s="43">
        <f>-M93*'WP JMD 1c'!$F$15</f>
        <v>129.88426518528368</v>
      </c>
      <c r="N96" s="43">
        <f>-N93*'WP JMD 1c'!$F$15</f>
        <v>29.60696320092601</v>
      </c>
      <c r="O96" s="43">
        <f>-O93*'WP JMD 1c'!$F$15</f>
        <v>21.079269658103286</v>
      </c>
      <c r="P96" s="43">
        <f>-P93*'WP JMD 1c'!$F$15</f>
        <v>0</v>
      </c>
      <c r="Q96" s="43">
        <f>-Q93*'WP JMD 1c'!$F$15</f>
        <v>0</v>
      </c>
      <c r="R96" s="43">
        <f>-R93*'WP JMD 1c'!$F$15</f>
        <v>0</v>
      </c>
      <c r="S96" s="43">
        <f>-S93*'WP JMD 1c'!$F$15</f>
        <v>0</v>
      </c>
      <c r="T96" s="43">
        <f>-T93*'WP JMD 1c'!$F$15</f>
        <v>0</v>
      </c>
      <c r="U96" s="43">
        <f>-U93*'WP JMD 1c'!$F$15</f>
        <v>0</v>
      </c>
      <c r="V96" s="43">
        <f>-V93*'WP JMD 1c'!$F$15</f>
        <v>0</v>
      </c>
      <c r="W96" s="43">
        <f>-W93*'WP JMD 1c'!$F$15</f>
        <v>3973.6779296987415</v>
      </c>
      <c r="X96" s="43">
        <f>-X93*'WP JMD 1c'!$F$15</f>
        <v>1227.389207341138</v>
      </c>
      <c r="Y96" s="43">
        <f>-Y93*'WP JMD 1c'!$F$15</f>
        <v>0</v>
      </c>
      <c r="Z96" s="43">
        <f>-Z93*'WP JMD 1c'!$F$15</f>
        <v>0</v>
      </c>
      <c r="AA96" s="43"/>
      <c r="AB96" s="43">
        <f t="shared" ref="AB96:AB106" si="40">SUM(H96:Z96)</f>
        <v>-145237.29008277465</v>
      </c>
      <c r="AC96" s="43"/>
      <c r="AD96" s="65">
        <f>-AD93*'WP JMD 1c'!$F$15</f>
        <v>-145237.29008277465</v>
      </c>
      <c r="AE96" s="26">
        <f t="shared" si="38"/>
        <v>0</v>
      </c>
    </row>
    <row r="97" spans="2:31" x14ac:dyDescent="0.25">
      <c r="B97" s="60" t="s">
        <v>155</v>
      </c>
      <c r="C97" s="43"/>
      <c r="D97" s="43"/>
      <c r="E97" s="43"/>
      <c r="F97" s="43"/>
      <c r="G97" s="43"/>
      <c r="H97" s="42">
        <f t="shared" ref="H97:Z97" si="41">+H95+H96</f>
        <v>267061.04812572419</v>
      </c>
      <c r="I97" s="42">
        <f t="shared" si="41"/>
        <v>-2482.0464891740876</v>
      </c>
      <c r="J97" s="42">
        <f t="shared" si="41"/>
        <v>-1091.9827445333872</v>
      </c>
      <c r="K97" s="42">
        <f t="shared" si="41"/>
        <v>0</v>
      </c>
      <c r="L97" s="42">
        <f t="shared" si="41"/>
        <v>-817.05615077434913</v>
      </c>
      <c r="M97" s="42">
        <f t="shared" si="41"/>
        <v>-226.51001181471631</v>
      </c>
      <c r="N97" s="42">
        <f t="shared" si="41"/>
        <v>-51.632686799073987</v>
      </c>
      <c r="O97" s="42">
        <f t="shared" si="41"/>
        <v>-36.760924138819796</v>
      </c>
      <c r="P97" s="42">
        <f t="shared" si="41"/>
        <v>0</v>
      </c>
      <c r="Q97" s="42">
        <f t="shared" si="41"/>
        <v>0</v>
      </c>
      <c r="R97" s="42">
        <f t="shared" si="41"/>
        <v>0</v>
      </c>
      <c r="S97" s="42">
        <f t="shared" si="41"/>
        <v>0</v>
      </c>
      <c r="T97" s="42">
        <f t="shared" si="41"/>
        <v>0</v>
      </c>
      <c r="U97" s="42">
        <f t="shared" si="41"/>
        <v>0</v>
      </c>
      <c r="V97" s="42">
        <f t="shared" si="41"/>
        <v>0</v>
      </c>
      <c r="W97" s="42">
        <f t="shared" si="41"/>
        <v>-6929.8450703012595</v>
      </c>
      <c r="X97" s="42">
        <f t="shared" si="41"/>
        <v>-2140.4897926588624</v>
      </c>
      <c r="Y97" s="42">
        <f t="shared" si="41"/>
        <v>0</v>
      </c>
      <c r="Z97" s="42">
        <f t="shared" si="41"/>
        <v>0</v>
      </c>
      <c r="AA97" s="43"/>
      <c r="AB97" s="42">
        <f t="shared" si="40"/>
        <v>253284.72425552961</v>
      </c>
      <c r="AC97" s="43"/>
      <c r="AD97" s="66">
        <f>+AD95+AD96</f>
        <v>253284.7242555297</v>
      </c>
      <c r="AE97" s="26">
        <f t="shared" si="38"/>
        <v>0</v>
      </c>
    </row>
    <row r="98" spans="2:31" x14ac:dyDescent="0.25">
      <c r="B98" s="60" t="s">
        <v>156</v>
      </c>
      <c r="C98" s="43"/>
      <c r="D98" s="43"/>
      <c r="E98" s="43"/>
      <c r="F98" s="43"/>
      <c r="G98" s="43"/>
      <c r="H98" s="43">
        <f>SUM('WP JMD-2'!G21:G27)</f>
        <v>-19983.407733101587</v>
      </c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43"/>
      <c r="T98" s="43"/>
      <c r="U98" s="43"/>
      <c r="V98" s="43"/>
      <c r="W98" s="43"/>
      <c r="X98" s="43"/>
      <c r="Y98" s="43"/>
      <c r="Z98" s="43"/>
      <c r="AA98" s="43"/>
      <c r="AB98" s="43">
        <f t="shared" si="40"/>
        <v>-19983.407733101587</v>
      </c>
      <c r="AC98" s="43"/>
      <c r="AD98" s="65">
        <f>+AB98</f>
        <v>-19983.407733101587</v>
      </c>
      <c r="AE98" s="26">
        <f t="shared" si="38"/>
        <v>0</v>
      </c>
    </row>
    <row r="99" spans="2:31" x14ac:dyDescent="0.25">
      <c r="B99" s="60" t="s">
        <v>157</v>
      </c>
      <c r="C99" s="43"/>
      <c r="D99" s="43"/>
      <c r="E99" s="43"/>
      <c r="F99" s="43"/>
      <c r="G99" s="43"/>
      <c r="H99" s="43">
        <f>+'WP JMD-2'!G40</f>
        <v>13804.058209999999</v>
      </c>
      <c r="I99" s="43"/>
      <c r="J99" s="43"/>
      <c r="K99" s="43">
        <f>-'WP JMD-4b'!O38</f>
        <v>-8744</v>
      </c>
      <c r="L99" s="43"/>
      <c r="M99" s="43"/>
      <c r="N99" s="43"/>
      <c r="O99" s="43"/>
      <c r="P99" s="43"/>
      <c r="Q99" s="43"/>
      <c r="R99" s="43"/>
      <c r="S99" s="43"/>
      <c r="T99" s="43"/>
      <c r="U99" s="43"/>
      <c r="V99" s="43"/>
      <c r="W99" s="43"/>
      <c r="X99" s="43"/>
      <c r="Y99" s="43"/>
      <c r="Z99" s="43"/>
      <c r="AA99" s="43"/>
      <c r="AB99" s="43">
        <f t="shared" si="40"/>
        <v>5060.0582099999992</v>
      </c>
      <c r="AC99" s="43"/>
      <c r="AD99" s="65">
        <f>+AB99</f>
        <v>5060.0582099999992</v>
      </c>
      <c r="AE99" s="26">
        <f t="shared" si="38"/>
        <v>0</v>
      </c>
    </row>
    <row r="100" spans="2:31" x14ac:dyDescent="0.25">
      <c r="B100" s="60" t="s">
        <v>158</v>
      </c>
      <c r="C100" s="43"/>
      <c r="D100" s="43"/>
      <c r="E100" s="43"/>
      <c r="F100" s="43"/>
      <c r="G100" s="67"/>
      <c r="H100" s="42">
        <f t="shared" ref="H100:N100" si="42">SUM(H97:H99)</f>
        <v>260881.69860262261</v>
      </c>
      <c r="I100" s="42">
        <f t="shared" si="42"/>
        <v>-2482.0464891740876</v>
      </c>
      <c r="J100" s="42">
        <f t="shared" si="42"/>
        <v>-1091.9827445333872</v>
      </c>
      <c r="K100" s="42">
        <f>SUM(K97:K99)</f>
        <v>-8744</v>
      </c>
      <c r="L100" s="42">
        <f t="shared" si="42"/>
        <v>-817.05615077434913</v>
      </c>
      <c r="M100" s="42">
        <f t="shared" si="42"/>
        <v>-226.51001181471631</v>
      </c>
      <c r="N100" s="42">
        <f t="shared" si="42"/>
        <v>-51.632686799073987</v>
      </c>
      <c r="O100" s="42">
        <f t="shared" ref="O100:Z100" si="43">SUM(O97:O99)</f>
        <v>-36.760924138819796</v>
      </c>
      <c r="P100" s="42">
        <f t="shared" si="43"/>
        <v>0</v>
      </c>
      <c r="Q100" s="42">
        <f t="shared" si="43"/>
        <v>0</v>
      </c>
      <c r="R100" s="42">
        <f t="shared" si="43"/>
        <v>0</v>
      </c>
      <c r="S100" s="42">
        <f t="shared" si="43"/>
        <v>0</v>
      </c>
      <c r="T100" s="42">
        <f t="shared" si="43"/>
        <v>0</v>
      </c>
      <c r="U100" s="42">
        <f t="shared" si="43"/>
        <v>0</v>
      </c>
      <c r="V100" s="42">
        <f t="shared" si="43"/>
        <v>0</v>
      </c>
      <c r="W100" s="42">
        <f t="shared" si="43"/>
        <v>-6929.8450703012595</v>
      </c>
      <c r="X100" s="42">
        <f t="shared" si="43"/>
        <v>-2140.4897926588624</v>
      </c>
      <c r="Y100" s="42">
        <f t="shared" si="43"/>
        <v>0</v>
      </c>
      <c r="Z100" s="42">
        <f t="shared" si="43"/>
        <v>0</v>
      </c>
      <c r="AA100" s="43"/>
      <c r="AB100" s="42">
        <f t="shared" si="40"/>
        <v>238361.37473242803</v>
      </c>
      <c r="AC100" s="43"/>
      <c r="AD100" s="66">
        <f>SUM(AD97:AD99)</f>
        <v>238361.37473242811</v>
      </c>
      <c r="AE100" s="26">
        <f t="shared" si="38"/>
        <v>0</v>
      </c>
    </row>
    <row r="101" spans="2:31" x14ac:dyDescent="0.25">
      <c r="B101" s="60" t="s">
        <v>159</v>
      </c>
      <c r="C101" s="43"/>
      <c r="D101" s="43"/>
      <c r="E101" s="43"/>
      <c r="F101" s="68"/>
      <c r="G101" s="32"/>
      <c r="H101" s="68">
        <f>+'WP JMD-2'!$Q$44</f>
        <v>0.26582278481012644</v>
      </c>
      <c r="I101" s="68">
        <f>+'WP JMD-2'!$Q$44</f>
        <v>0.26582278481012644</v>
      </c>
      <c r="J101" s="68">
        <f>+'WP JMD-2'!$Q$44</f>
        <v>0.26582278481012644</v>
      </c>
      <c r="K101" s="68">
        <f>+'WP JMD-2'!$Q$44</f>
        <v>0.26582278481012644</v>
      </c>
      <c r="L101" s="68">
        <f>+'WP JMD-2'!$Q$44</f>
        <v>0.26582278481012644</v>
      </c>
      <c r="M101" s="68">
        <f>+'WP JMD-2'!$Q$44</f>
        <v>0.26582278481012644</v>
      </c>
      <c r="N101" s="68">
        <f>+'WP JMD-2'!$Q$44</f>
        <v>0.26582278481012644</v>
      </c>
      <c r="O101" s="68">
        <f>+'WP JMD-2'!$Q$44</f>
        <v>0.26582278481012644</v>
      </c>
      <c r="P101" s="68">
        <f>+'WP JMD-2'!$Q$44</f>
        <v>0.26582278481012644</v>
      </c>
      <c r="Q101" s="68">
        <f>+'WP JMD-2'!$Q$44</f>
        <v>0.26582278481012644</v>
      </c>
      <c r="R101" s="68">
        <f>+'WP JMD-2'!$Q$44</f>
        <v>0.26582278481012644</v>
      </c>
      <c r="S101" s="68">
        <f>+'WP JMD-2'!$Q$44</f>
        <v>0.26582278481012644</v>
      </c>
      <c r="T101" s="68">
        <f>+'WP JMD-2'!$Q$44</f>
        <v>0.26582278481012644</v>
      </c>
      <c r="U101" s="68">
        <f>+'WP JMD-2'!$Q$44</f>
        <v>0.26582278481012644</v>
      </c>
      <c r="V101" s="68">
        <f>+'WP JMD-2'!$Q$44</f>
        <v>0.26582278481012644</v>
      </c>
      <c r="W101" s="68">
        <f>+'WP JMD-2'!$Q$44</f>
        <v>0.26582278481012644</v>
      </c>
      <c r="X101" s="68">
        <f>+'WP JMD-2'!$Q$44</f>
        <v>0.26582278481012644</v>
      </c>
      <c r="Y101" s="68">
        <f>+'WP JMD-2'!$Q$44</f>
        <v>0.26582278481012644</v>
      </c>
      <c r="Z101" s="68">
        <f>+'WP JMD-2'!$Q$44</f>
        <v>0.26582278481012644</v>
      </c>
      <c r="AA101" s="43"/>
      <c r="AB101" s="68">
        <f>+'WP JMD-2'!$Q$44</f>
        <v>0.26582278481012644</v>
      </c>
      <c r="AC101" s="43"/>
      <c r="AD101" s="69">
        <f>+'WP JMD-2'!$Q$44</f>
        <v>0.26582278481012644</v>
      </c>
      <c r="AE101" s="26">
        <f t="shared" si="38"/>
        <v>0</v>
      </c>
    </row>
    <row r="102" spans="2:31" x14ac:dyDescent="0.25">
      <c r="B102" s="60" t="s">
        <v>160</v>
      </c>
      <c r="C102" s="43"/>
      <c r="D102" s="43"/>
      <c r="E102" s="43"/>
      <c r="F102" s="43"/>
      <c r="G102" s="61"/>
      <c r="H102" s="42">
        <f t="shared" ref="H102:Z102" si="44">+H100*H101</f>
        <v>69348.29962854521</v>
      </c>
      <c r="I102" s="42">
        <f t="shared" si="44"/>
        <v>-659.78450978045328</v>
      </c>
      <c r="J102" s="42">
        <f t="shared" si="44"/>
        <v>-290.27389411646988</v>
      </c>
      <c r="K102" s="42">
        <f t="shared" si="44"/>
        <v>-2324.3544303797457</v>
      </c>
      <c r="L102" s="42">
        <f t="shared" si="44"/>
        <v>-217.19214134508005</v>
      </c>
      <c r="M102" s="42">
        <f t="shared" si="44"/>
        <v>-60.211522127962532</v>
      </c>
      <c r="N102" s="42">
        <f t="shared" si="44"/>
        <v>-13.725144592158902</v>
      </c>
      <c r="O102" s="42">
        <f t="shared" si="44"/>
        <v>-9.7718912267748781</v>
      </c>
      <c r="P102" s="42">
        <f t="shared" si="44"/>
        <v>0</v>
      </c>
      <c r="Q102" s="42">
        <f t="shared" si="44"/>
        <v>0</v>
      </c>
      <c r="R102" s="42">
        <f t="shared" si="44"/>
        <v>0</v>
      </c>
      <c r="S102" s="42">
        <f t="shared" si="44"/>
        <v>0</v>
      </c>
      <c r="T102" s="42">
        <f t="shared" si="44"/>
        <v>0</v>
      </c>
      <c r="U102" s="42">
        <f t="shared" si="44"/>
        <v>0</v>
      </c>
      <c r="V102" s="42">
        <f t="shared" si="44"/>
        <v>0</v>
      </c>
      <c r="W102" s="42">
        <f t="shared" si="44"/>
        <v>-1842.1107148902072</v>
      </c>
      <c r="X102" s="42">
        <f t="shared" si="44"/>
        <v>-568.9909575422289</v>
      </c>
      <c r="Y102" s="42">
        <f t="shared" si="44"/>
        <v>0</v>
      </c>
      <c r="Z102" s="42">
        <f t="shared" si="44"/>
        <v>0</v>
      </c>
      <c r="AA102" s="43"/>
      <c r="AB102" s="42">
        <f t="shared" si="40"/>
        <v>63361.884422544135</v>
      </c>
      <c r="AC102" s="43"/>
      <c r="AD102" s="66">
        <f>+AD100*AD101</f>
        <v>63361.88442254415</v>
      </c>
      <c r="AE102" s="26">
        <f t="shared" si="38"/>
        <v>0</v>
      </c>
    </row>
    <row r="103" spans="2:31" x14ac:dyDescent="0.25">
      <c r="B103" s="60" t="s">
        <v>161</v>
      </c>
      <c r="C103" s="43"/>
      <c r="D103" s="43"/>
      <c r="E103" s="43"/>
      <c r="F103" s="43"/>
      <c r="G103" s="61"/>
      <c r="H103" s="43">
        <f>+'WP JMD-2'!G55</f>
        <v>-11239.407733101585</v>
      </c>
      <c r="I103" s="43"/>
      <c r="J103" s="43"/>
      <c r="K103" s="43">
        <f>-'WP JMD-4b'!O52</f>
        <v>-8744</v>
      </c>
      <c r="L103" s="43"/>
      <c r="M103" s="43"/>
      <c r="N103" s="43"/>
      <c r="O103" s="43"/>
      <c r="P103" s="43"/>
      <c r="Q103" s="43"/>
      <c r="R103" s="43"/>
      <c r="S103" s="43"/>
      <c r="T103" s="43"/>
      <c r="U103" s="43"/>
      <c r="V103" s="43"/>
      <c r="W103" s="43"/>
      <c r="X103" s="43"/>
      <c r="Y103" s="43"/>
      <c r="Z103" s="43"/>
      <c r="AA103" s="43"/>
      <c r="AB103" s="43">
        <f t="shared" si="40"/>
        <v>-19983.407733101587</v>
      </c>
      <c r="AC103" s="43"/>
      <c r="AD103" s="65">
        <f>+AB103</f>
        <v>-19983.407733101587</v>
      </c>
      <c r="AE103" s="26">
        <f t="shared" si="38"/>
        <v>0</v>
      </c>
    </row>
    <row r="104" spans="2:31" x14ac:dyDescent="0.25">
      <c r="B104" s="60" t="s">
        <v>162</v>
      </c>
      <c r="C104" s="43"/>
      <c r="D104" s="43"/>
      <c r="E104" s="43"/>
      <c r="F104" s="43"/>
      <c r="G104" s="43"/>
      <c r="H104" s="42">
        <f t="shared" ref="H104:Z104" si="45">+H102+H103</f>
        <v>58108.891895443623</v>
      </c>
      <c r="I104" s="42">
        <f t="shared" si="45"/>
        <v>-659.78450978045328</v>
      </c>
      <c r="J104" s="42">
        <f t="shared" si="45"/>
        <v>-290.27389411646988</v>
      </c>
      <c r="K104" s="42">
        <f t="shared" si="45"/>
        <v>-11068.354430379746</v>
      </c>
      <c r="L104" s="42">
        <f t="shared" si="45"/>
        <v>-217.19214134508005</v>
      </c>
      <c r="M104" s="42">
        <f t="shared" si="45"/>
        <v>-60.211522127962532</v>
      </c>
      <c r="N104" s="42">
        <f t="shared" si="45"/>
        <v>-13.725144592158902</v>
      </c>
      <c r="O104" s="42">
        <f t="shared" si="45"/>
        <v>-9.7718912267748781</v>
      </c>
      <c r="P104" s="42">
        <f t="shared" si="45"/>
        <v>0</v>
      </c>
      <c r="Q104" s="42">
        <f t="shared" si="45"/>
        <v>0</v>
      </c>
      <c r="R104" s="42">
        <f t="shared" si="45"/>
        <v>0</v>
      </c>
      <c r="S104" s="42">
        <f t="shared" si="45"/>
        <v>0</v>
      </c>
      <c r="T104" s="42">
        <f t="shared" si="45"/>
        <v>0</v>
      </c>
      <c r="U104" s="42">
        <f t="shared" si="45"/>
        <v>0</v>
      </c>
      <c r="V104" s="42">
        <f t="shared" si="45"/>
        <v>0</v>
      </c>
      <c r="W104" s="42">
        <f t="shared" si="45"/>
        <v>-1842.1107148902072</v>
      </c>
      <c r="X104" s="42">
        <f t="shared" si="45"/>
        <v>-568.9909575422289</v>
      </c>
      <c r="Y104" s="42">
        <f t="shared" si="45"/>
        <v>0</v>
      </c>
      <c r="Z104" s="42">
        <f t="shared" si="45"/>
        <v>0</v>
      </c>
      <c r="AA104" s="43"/>
      <c r="AB104" s="42">
        <f t="shared" si="40"/>
        <v>43378.476689442541</v>
      </c>
      <c r="AC104" s="43"/>
      <c r="AD104" s="66">
        <f>+AD102+AD103</f>
        <v>43378.476689442563</v>
      </c>
      <c r="AE104" s="26">
        <f t="shared" si="38"/>
        <v>0</v>
      </c>
    </row>
    <row r="105" spans="2:31" x14ac:dyDescent="0.25">
      <c r="B105" s="60" t="s">
        <v>163</v>
      </c>
      <c r="C105" s="43"/>
      <c r="D105" s="43"/>
      <c r="E105" s="43"/>
      <c r="F105" s="43"/>
      <c r="G105" s="43"/>
      <c r="H105" s="43">
        <v>75794.523575236555</v>
      </c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43"/>
      <c r="T105" s="43"/>
      <c r="U105" s="43"/>
      <c r="V105" s="43"/>
      <c r="W105" s="43"/>
      <c r="X105" s="43"/>
      <c r="Y105" s="43"/>
      <c r="Z105" s="43"/>
      <c r="AA105" s="43"/>
      <c r="AB105" s="43">
        <f t="shared" si="40"/>
        <v>75794.523575236555</v>
      </c>
      <c r="AC105" s="43"/>
      <c r="AD105" s="65">
        <f>+AB105</f>
        <v>75794.523575236555</v>
      </c>
      <c r="AE105" s="26">
        <f t="shared" si="38"/>
        <v>0</v>
      </c>
    </row>
    <row r="106" spans="2:31" x14ac:dyDescent="0.25">
      <c r="B106" s="60" t="s">
        <v>164</v>
      </c>
      <c r="C106" s="43"/>
      <c r="D106" s="43"/>
      <c r="E106" s="43"/>
      <c r="F106" s="43"/>
      <c r="G106" s="43"/>
      <c r="H106" s="42">
        <f t="shared" ref="H106:Z106" si="46">+H104-H105</f>
        <v>-17685.631679792932</v>
      </c>
      <c r="I106" s="42">
        <f t="shared" si="46"/>
        <v>-659.78450978045328</v>
      </c>
      <c r="J106" s="42">
        <f t="shared" si="46"/>
        <v>-290.27389411646988</v>
      </c>
      <c r="K106" s="42">
        <f t="shared" si="46"/>
        <v>-11068.354430379746</v>
      </c>
      <c r="L106" s="42">
        <f t="shared" si="46"/>
        <v>-217.19214134508005</v>
      </c>
      <c r="M106" s="42">
        <f t="shared" si="46"/>
        <v>-60.211522127962532</v>
      </c>
      <c r="N106" s="42">
        <f t="shared" si="46"/>
        <v>-13.725144592158902</v>
      </c>
      <c r="O106" s="42">
        <f t="shared" si="46"/>
        <v>-9.7718912267748781</v>
      </c>
      <c r="P106" s="42">
        <f t="shared" si="46"/>
        <v>0</v>
      </c>
      <c r="Q106" s="42">
        <f t="shared" si="46"/>
        <v>0</v>
      </c>
      <c r="R106" s="42">
        <f t="shared" si="46"/>
        <v>0</v>
      </c>
      <c r="S106" s="42">
        <f t="shared" si="46"/>
        <v>0</v>
      </c>
      <c r="T106" s="42">
        <f t="shared" si="46"/>
        <v>0</v>
      </c>
      <c r="U106" s="42">
        <f t="shared" si="46"/>
        <v>0</v>
      </c>
      <c r="V106" s="42">
        <f t="shared" si="46"/>
        <v>0</v>
      </c>
      <c r="W106" s="42">
        <f t="shared" si="46"/>
        <v>-1842.1107148902072</v>
      </c>
      <c r="X106" s="42">
        <f t="shared" si="46"/>
        <v>-568.9909575422289</v>
      </c>
      <c r="Y106" s="42">
        <f t="shared" si="46"/>
        <v>0</v>
      </c>
      <c r="Z106" s="42">
        <f t="shared" si="46"/>
        <v>0</v>
      </c>
      <c r="AA106" s="43"/>
      <c r="AB106" s="42">
        <f t="shared" si="40"/>
        <v>-32416.046885794014</v>
      </c>
      <c r="AC106" s="43"/>
      <c r="AD106" s="66">
        <f>+AD104-AD105</f>
        <v>-32416.046885793992</v>
      </c>
      <c r="AE106" s="26">
        <f>ROUND(AB106-AD106,0)</f>
        <v>0</v>
      </c>
    </row>
    <row r="107" spans="2:31" ht="15.75" thickBot="1" x14ac:dyDescent="0.3">
      <c r="B107" s="70"/>
      <c r="C107" s="71"/>
      <c r="D107" s="71"/>
      <c r="E107" s="71"/>
      <c r="F107" s="71"/>
      <c r="G107" s="71"/>
      <c r="H107" s="72"/>
      <c r="I107" s="71"/>
      <c r="J107" s="71"/>
      <c r="K107" s="71"/>
      <c r="L107" s="71"/>
      <c r="M107" s="71"/>
      <c r="N107" s="71"/>
      <c r="O107" s="71"/>
      <c r="P107" s="71"/>
      <c r="Q107" s="71"/>
      <c r="R107" s="71"/>
      <c r="S107" s="71"/>
      <c r="T107" s="71"/>
      <c r="U107" s="71"/>
      <c r="V107" s="71"/>
      <c r="W107" s="71"/>
      <c r="X107" s="71"/>
      <c r="Y107" s="71"/>
      <c r="Z107" s="71"/>
      <c r="AA107" s="71"/>
      <c r="AB107" s="71"/>
      <c r="AC107" s="71"/>
      <c r="AD107" s="73"/>
    </row>
    <row r="108" spans="2:31" x14ac:dyDescent="0.25">
      <c r="B108" s="44"/>
      <c r="H108" s="24">
        <f>+H95-F41-H41</f>
        <v>0</v>
      </c>
      <c r="I108" s="24">
        <f t="shared" ref="I108:U108" si="47">+I95-I41</f>
        <v>0</v>
      </c>
      <c r="J108" s="24">
        <f t="shared" si="47"/>
        <v>0</v>
      </c>
      <c r="K108" s="24">
        <f t="shared" si="47"/>
        <v>0</v>
      </c>
      <c r="L108" s="24">
        <f t="shared" si="47"/>
        <v>0</v>
      </c>
      <c r="M108" s="24">
        <f t="shared" si="47"/>
        <v>0</v>
      </c>
      <c r="N108" s="24">
        <f t="shared" si="47"/>
        <v>0</v>
      </c>
      <c r="O108" s="24">
        <f t="shared" si="47"/>
        <v>0</v>
      </c>
      <c r="P108" s="24">
        <f t="shared" si="47"/>
        <v>0</v>
      </c>
      <c r="Q108" s="24">
        <f t="shared" si="47"/>
        <v>0</v>
      </c>
      <c r="R108" s="24">
        <f t="shared" si="47"/>
        <v>0</v>
      </c>
      <c r="S108" s="24">
        <f t="shared" si="47"/>
        <v>0</v>
      </c>
      <c r="T108" s="24">
        <f t="shared" si="47"/>
        <v>0</v>
      </c>
      <c r="U108" s="24">
        <f t="shared" si="47"/>
        <v>0</v>
      </c>
      <c r="W108" s="24">
        <f>+W95-W41</f>
        <v>0</v>
      </c>
      <c r="X108" s="24">
        <f>+X95-X41</f>
        <v>0</v>
      </c>
    </row>
    <row r="110" spans="2:31" x14ac:dyDescent="0.25">
      <c r="E110" s="74" t="s">
        <v>165</v>
      </c>
      <c r="F110" s="74" t="s">
        <v>166</v>
      </c>
      <c r="H110" s="75" t="s">
        <v>167</v>
      </c>
    </row>
    <row r="111" spans="2:31" x14ac:dyDescent="0.25">
      <c r="B111" s="24" t="s">
        <v>109</v>
      </c>
      <c r="E111" s="24">
        <v>1164702</v>
      </c>
      <c r="F111" s="24">
        <f>+F42</f>
        <v>1164702</v>
      </c>
      <c r="H111" s="26">
        <f>ROUND(F111-E111,0)</f>
        <v>0</v>
      </c>
    </row>
    <row r="112" spans="2:31" x14ac:dyDescent="0.25">
      <c r="B112" s="24" t="s">
        <v>110</v>
      </c>
      <c r="E112" s="24">
        <v>358487</v>
      </c>
      <c r="F112" s="24">
        <f>SUM(F44:F52)</f>
        <v>358486.8666666667</v>
      </c>
      <c r="H112" s="26">
        <f>ROUND(F112-E112,0)</f>
        <v>0</v>
      </c>
    </row>
    <row r="113" spans="2:8" x14ac:dyDescent="0.25">
      <c r="B113" s="24" t="s">
        <v>120</v>
      </c>
      <c r="E113" s="24">
        <v>278944</v>
      </c>
      <c r="F113" s="24">
        <f>SUM(F54:F59)</f>
        <v>278944</v>
      </c>
      <c r="H113" s="26">
        <f>ROUND(F113-E113,0)</f>
        <v>0</v>
      </c>
    </row>
    <row r="114" spans="2:8" x14ac:dyDescent="0.25">
      <c r="B114" s="24" t="s">
        <v>129</v>
      </c>
      <c r="E114" s="24">
        <v>75794.523575236555</v>
      </c>
      <c r="F114" s="24">
        <f>+F61</f>
        <v>75794.523575236555</v>
      </c>
      <c r="H114" s="26">
        <f>ROUND(F114-E114,0)</f>
        <v>0</v>
      </c>
    </row>
    <row r="115" spans="2:8" x14ac:dyDescent="0.25">
      <c r="H115" s="26"/>
    </row>
    <row r="116" spans="2:8" x14ac:dyDescent="0.25">
      <c r="B116" s="24" t="s">
        <v>168</v>
      </c>
      <c r="E116" s="24">
        <v>474085.76591630856</v>
      </c>
      <c r="F116" s="24">
        <f>+F41</f>
        <v>474085.86434291111</v>
      </c>
      <c r="H116" s="26">
        <f t="shared" ref="H116:H121" si="48">ROUND(F116-E116,0)</f>
        <v>0</v>
      </c>
    </row>
    <row r="117" spans="2:8" x14ac:dyDescent="0.25">
      <c r="B117" s="24" t="s">
        <v>5</v>
      </c>
      <c r="E117" s="42">
        <f>SUM(E111:E116)</f>
        <v>2352013.2894915449</v>
      </c>
      <c r="F117" s="42">
        <f>SUM(F111:F116)</f>
        <v>2352013.2545848144</v>
      </c>
      <c r="H117" s="26">
        <f t="shared" si="48"/>
        <v>0</v>
      </c>
    </row>
    <row r="118" spans="2:8" x14ac:dyDescent="0.25">
      <c r="B118" s="24" t="s">
        <v>169</v>
      </c>
      <c r="E118" s="24">
        <v>67903</v>
      </c>
      <c r="F118" s="24">
        <f>+F63</f>
        <v>67903</v>
      </c>
      <c r="H118" s="26">
        <f t="shared" si="48"/>
        <v>0</v>
      </c>
    </row>
    <row r="119" spans="2:8" x14ac:dyDescent="0.25">
      <c r="B119" s="24" t="s">
        <v>170</v>
      </c>
      <c r="E119" s="42">
        <f>+E117-E118</f>
        <v>2284110.2894915449</v>
      </c>
      <c r="F119" s="42">
        <f>+F117-F118</f>
        <v>2284110.2545848144</v>
      </c>
      <c r="H119" s="26">
        <f t="shared" si="48"/>
        <v>0</v>
      </c>
    </row>
    <row r="120" spans="2:8" x14ac:dyDescent="0.25">
      <c r="B120" s="24" t="s">
        <v>171</v>
      </c>
      <c r="E120" s="24">
        <v>301221</v>
      </c>
      <c r="F120" s="24">
        <f>SUM(F72:F86)</f>
        <v>301221</v>
      </c>
      <c r="H120" s="26">
        <f t="shared" si="48"/>
        <v>0</v>
      </c>
    </row>
    <row r="121" spans="2:8" x14ac:dyDescent="0.25">
      <c r="E121" s="42">
        <f>+E119+E120</f>
        <v>2585331.2894915449</v>
      </c>
      <c r="F121" s="42">
        <f>+F119+F120</f>
        <v>2585331.2545848144</v>
      </c>
      <c r="H121" s="26">
        <f t="shared" si="48"/>
        <v>0</v>
      </c>
    </row>
    <row r="126" spans="2:8" x14ac:dyDescent="0.25">
      <c r="B126" s="76"/>
    </row>
  </sheetData>
  <mergeCells count="3">
    <mergeCell ref="C4:F4"/>
    <mergeCell ref="I4:T4"/>
    <mergeCell ref="U4:Z4"/>
  </mergeCells>
  <pageMargins left="0.25" right="0.25" top="0.75" bottom="0.75" header="0.3" footer="0.3"/>
  <pageSetup scale="54" orientation="landscape" horizontalDpi="1200" verticalDpi="1200" r:id="rId1"/>
  <headerFooter>
    <oddHeader>&amp;R&amp;A
Page &amp;P of &amp;N</oddHeader>
  </headerFooter>
  <rowBreaks count="4" manualBreakCount="4">
    <brk id="54" max="29" man="1"/>
    <brk id="107" max="29" man="1"/>
    <brk id="108" max="16383" man="1"/>
    <brk id="126" max="16383" man="1"/>
  </rowBreaks>
  <colBreaks count="2" manualBreakCount="2">
    <brk id="8" max="107" man="1"/>
    <brk id="20" max="106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B1:G21"/>
  <sheetViews>
    <sheetView showGridLines="0" workbookViewId="0"/>
  </sheetViews>
  <sheetFormatPr defaultColWidth="8.7109375" defaultRowHeight="15" x14ac:dyDescent="0.25"/>
  <cols>
    <col min="1" max="1" width="8.7109375" style="77"/>
    <col min="2" max="2" width="30.85546875" style="77" customWidth="1"/>
    <col min="3" max="3" width="8.7109375" style="77"/>
    <col min="4" max="6" width="13" style="77" customWidth="1"/>
    <col min="7" max="7" width="4.7109375" style="77" bestFit="1" customWidth="1"/>
    <col min="8" max="16384" width="8.7109375" style="77"/>
  </cols>
  <sheetData>
    <row r="1" spans="2:7" ht="14.45" x14ac:dyDescent="0.35">
      <c r="B1" s="1" t="s">
        <v>0</v>
      </c>
      <c r="C1" s="2"/>
      <c r="D1" s="2"/>
      <c r="E1" s="2"/>
      <c r="F1" s="2"/>
    </row>
    <row r="2" spans="2:7" ht="14.45" x14ac:dyDescent="0.35">
      <c r="B2" s="1" t="s">
        <v>172</v>
      </c>
      <c r="C2" s="2"/>
      <c r="D2" s="2"/>
      <c r="E2" s="2"/>
      <c r="F2" s="2"/>
    </row>
    <row r="3" spans="2:7" ht="14.45" x14ac:dyDescent="0.35">
      <c r="B3" s="3" t="s">
        <v>2</v>
      </c>
      <c r="C3" s="4"/>
      <c r="D3" s="4"/>
      <c r="E3" s="4"/>
      <c r="F3" s="4"/>
    </row>
    <row r="4" spans="2:7" ht="14.45" x14ac:dyDescent="0.35">
      <c r="B4" s="2"/>
      <c r="C4" s="2"/>
      <c r="D4" s="2"/>
      <c r="E4" s="2"/>
      <c r="F4" s="2"/>
    </row>
    <row r="5" spans="2:7" ht="14.45" x14ac:dyDescent="0.35">
      <c r="B5" s="78"/>
      <c r="C5" s="11"/>
      <c r="D5" s="326" t="s">
        <v>43</v>
      </c>
      <c r="E5" s="326"/>
      <c r="F5" s="326"/>
    </row>
    <row r="6" spans="2:7" ht="28.5" x14ac:dyDescent="0.35">
      <c r="B6" s="7" t="s">
        <v>173</v>
      </c>
      <c r="C6" s="8"/>
      <c r="D6" s="7" t="s">
        <v>174</v>
      </c>
      <c r="E6" s="7" t="s">
        <v>175</v>
      </c>
      <c r="F6" s="7" t="s">
        <v>176</v>
      </c>
    </row>
    <row r="7" spans="2:7" ht="14.45" x14ac:dyDescent="0.35">
      <c r="B7" s="11" t="s">
        <v>177</v>
      </c>
      <c r="C7" s="11"/>
      <c r="D7" s="79">
        <v>0.5</v>
      </c>
      <c r="E7" s="79">
        <v>4.3795859718848931E-2</v>
      </c>
      <c r="F7" s="79">
        <f>+D7*E7</f>
        <v>2.1897929859424466E-2</v>
      </c>
    </row>
    <row r="8" spans="2:7" ht="14.45" x14ac:dyDescent="0.35">
      <c r="B8" s="11" t="s">
        <v>178</v>
      </c>
      <c r="C8" s="11"/>
      <c r="D8" s="79">
        <v>0.5</v>
      </c>
      <c r="E8" s="79">
        <v>0.104</v>
      </c>
      <c r="F8" s="79">
        <f>+D8*E8</f>
        <v>5.1999999999999998E-2</v>
      </c>
    </row>
    <row r="9" spans="2:7" ht="14.45" x14ac:dyDescent="0.35">
      <c r="B9" s="11" t="s">
        <v>133</v>
      </c>
      <c r="C9" s="11"/>
      <c r="D9" s="11"/>
      <c r="E9" s="11"/>
      <c r="F9" s="80">
        <f>ROUND(F7+F8,4)</f>
        <v>7.3899999999999993E-2</v>
      </c>
    </row>
    <row r="10" spans="2:7" ht="14.45" x14ac:dyDescent="0.35">
      <c r="B10" s="11" t="s">
        <v>179</v>
      </c>
      <c r="C10" s="11"/>
      <c r="D10" s="11"/>
      <c r="E10" s="11"/>
      <c r="F10" s="11">
        <f>+'WP JMD 1b'!F39</f>
        <v>6415234.9708107058</v>
      </c>
    </row>
    <row r="11" spans="2:7" ht="14.45" x14ac:dyDescent="0.35">
      <c r="B11" s="11" t="s">
        <v>180</v>
      </c>
      <c r="C11" s="11"/>
      <c r="D11" s="11"/>
      <c r="E11" s="11"/>
      <c r="F11" s="12">
        <f>+F9*F10</f>
        <v>474085.86434291111</v>
      </c>
      <c r="G11" s="77">
        <f>+F11-'WP JMD 1b'!F41</f>
        <v>0</v>
      </c>
    </row>
    <row r="12" spans="2:7" ht="14.45" x14ac:dyDescent="0.35">
      <c r="B12" s="11"/>
      <c r="C12" s="11"/>
      <c r="D12" s="11"/>
      <c r="E12" s="11"/>
      <c r="F12" s="11"/>
    </row>
    <row r="13" spans="2:7" ht="14.45" x14ac:dyDescent="0.35">
      <c r="B13" s="11"/>
      <c r="C13" s="11"/>
      <c r="D13" s="326" t="s">
        <v>181</v>
      </c>
      <c r="E13" s="326"/>
      <c r="F13" s="326"/>
    </row>
    <row r="14" spans="2:7" ht="28.5" x14ac:dyDescent="0.35">
      <c r="B14" s="7" t="s">
        <v>173</v>
      </c>
      <c r="C14" s="11"/>
      <c r="D14" s="7" t="s">
        <v>174</v>
      </c>
      <c r="E14" s="7" t="s">
        <v>175</v>
      </c>
      <c r="F14" s="7" t="s">
        <v>176</v>
      </c>
    </row>
    <row r="15" spans="2:7" ht="14.45" x14ac:dyDescent="0.35">
      <c r="B15" s="11" t="s">
        <v>177</v>
      </c>
      <c r="C15" s="11"/>
      <c r="D15" s="79">
        <v>0.54499561714753075</v>
      </c>
      <c r="E15" s="79">
        <v>4.3799999999999999E-2</v>
      </c>
      <c r="F15" s="79">
        <f>+D15*E15</f>
        <v>2.3870808031061848E-2</v>
      </c>
    </row>
    <row r="16" spans="2:7" ht="14.45" x14ac:dyDescent="0.35">
      <c r="B16" s="11" t="s">
        <v>178</v>
      </c>
      <c r="C16" s="11"/>
      <c r="D16" s="79">
        <v>0.4550043828524693</v>
      </c>
      <c r="E16" s="79">
        <v>9.1499999999999998E-2</v>
      </c>
      <c r="F16" s="79">
        <f>+D16*E16</f>
        <v>4.1632901031000938E-2</v>
      </c>
    </row>
    <row r="17" spans="2:7" ht="14.45" x14ac:dyDescent="0.35">
      <c r="B17" s="11" t="s">
        <v>133</v>
      </c>
      <c r="C17" s="11"/>
      <c r="D17" s="11"/>
      <c r="E17" s="11"/>
      <c r="F17" s="80">
        <f>ROUND(F15+F16,4)</f>
        <v>6.5500000000000003E-2</v>
      </c>
    </row>
    <row r="18" spans="2:7" ht="14.45" x14ac:dyDescent="0.35">
      <c r="B18" s="11" t="s">
        <v>179</v>
      </c>
      <c r="C18" s="11"/>
      <c r="D18" s="11"/>
      <c r="E18" s="11"/>
      <c r="F18" s="11">
        <f>+'WP JMD 1b'!F39</f>
        <v>6415234.9708107058</v>
      </c>
    </row>
    <row r="19" spans="2:7" ht="14.45" x14ac:dyDescent="0.35">
      <c r="B19" s="11" t="s">
        <v>182</v>
      </c>
      <c r="C19" s="11"/>
      <c r="D19" s="11"/>
      <c r="E19" s="11"/>
      <c r="F19" s="12">
        <f>+F17*F18</f>
        <v>420197.89058810123</v>
      </c>
    </row>
    <row r="20" spans="2:7" ht="14.45" x14ac:dyDescent="0.35">
      <c r="B20" s="11" t="s">
        <v>180</v>
      </c>
      <c r="C20" s="11"/>
      <c r="D20" s="11"/>
      <c r="E20" s="11"/>
      <c r="F20" s="11">
        <f>+F11</f>
        <v>474085.86434291111</v>
      </c>
      <c r="G20" s="77">
        <f>+F20-F11</f>
        <v>0</v>
      </c>
    </row>
    <row r="21" spans="2:7" ht="14.45" x14ac:dyDescent="0.35">
      <c r="B21" s="11" t="s">
        <v>183</v>
      </c>
      <c r="C21" s="11"/>
      <c r="D21" s="11"/>
      <c r="E21" s="11"/>
      <c r="F21" s="12">
        <f>+F19-F20</f>
        <v>-53887.973754809878</v>
      </c>
    </row>
  </sheetData>
  <mergeCells count="2">
    <mergeCell ref="D5:F5"/>
    <mergeCell ref="D13:F13"/>
  </mergeCells>
  <printOptions horizontalCentered="1"/>
  <pageMargins left="0.7" right="0.7" top="0.75" bottom="0.75" header="0.3" footer="0.3"/>
  <pageSetup orientation="portrait" horizontalDpi="1200" verticalDpi="1200" r:id="rId1"/>
  <headerFooter>
    <oddHeader>&amp;R&amp;"Arial,Bold"&amp;11&amp;A
Page &amp;P of 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68"/>
  <sheetViews>
    <sheetView showGridLines="0" view="pageBreakPreview" zoomScale="60" zoomScaleNormal="100" workbookViewId="0"/>
  </sheetViews>
  <sheetFormatPr defaultColWidth="14.42578125" defaultRowHeight="15" x14ac:dyDescent="0.25"/>
  <cols>
    <col min="1" max="1" width="4.42578125" style="95" bestFit="1" customWidth="1"/>
    <col min="2" max="2" width="52.42578125" style="95" bestFit="1" customWidth="1"/>
    <col min="3" max="3" width="10.28515625" style="95" bestFit="1" customWidth="1"/>
    <col min="4" max="4" width="10.140625" style="95" bestFit="1" customWidth="1"/>
    <col min="5" max="5" width="13.42578125" style="95" bestFit="1" customWidth="1"/>
    <col min="6" max="6" width="10.5703125" style="95" bestFit="1" customWidth="1"/>
    <col min="7" max="7" width="26.7109375" style="95" bestFit="1" customWidth="1"/>
    <col min="8" max="8" width="8.5703125" style="95" bestFit="1" customWidth="1"/>
    <col min="9" max="9" width="13.42578125" style="173" bestFit="1" customWidth="1"/>
    <col min="10" max="10" width="11.85546875" style="95" bestFit="1" customWidth="1"/>
    <col min="11" max="12" width="10.140625" style="95" bestFit="1" customWidth="1"/>
    <col min="13" max="13" width="8.5703125" style="95" bestFit="1" customWidth="1"/>
    <col min="14" max="14" width="7.5703125" style="95" bestFit="1" customWidth="1"/>
    <col min="15" max="15" width="11.140625" style="95" bestFit="1" customWidth="1"/>
    <col min="16" max="16" width="6.42578125" style="95" bestFit="1" customWidth="1"/>
    <col min="17" max="17" width="13.7109375" style="99" customWidth="1"/>
    <col min="18" max="16384" width="14.42578125" style="95"/>
  </cols>
  <sheetData>
    <row r="1" spans="1:17" s="86" customFormat="1" ht="14.1" x14ac:dyDescent="0.35">
      <c r="A1" s="81"/>
      <c r="B1" s="82" t="s">
        <v>184</v>
      </c>
      <c r="C1" s="81"/>
      <c r="D1" s="83"/>
      <c r="E1" s="83"/>
      <c r="F1" s="84"/>
      <c r="G1" s="83"/>
      <c r="H1" s="81"/>
      <c r="I1" s="84"/>
      <c r="J1" s="84"/>
      <c r="K1" s="83"/>
      <c r="L1" s="83"/>
      <c r="M1" s="83"/>
      <c r="N1" s="83"/>
      <c r="O1" s="83"/>
      <c r="P1" s="83"/>
      <c r="Q1" s="85"/>
    </row>
    <row r="2" spans="1:17" s="86" customFormat="1" ht="14.1" x14ac:dyDescent="0.35">
      <c r="A2" s="81"/>
      <c r="B2" s="82" t="s">
        <v>185</v>
      </c>
      <c r="C2" s="81"/>
      <c r="D2" s="83"/>
      <c r="E2" s="83"/>
      <c r="F2" s="84"/>
      <c r="G2" s="83"/>
      <c r="H2" s="81"/>
      <c r="I2" s="84"/>
      <c r="J2" s="84"/>
      <c r="K2" s="83"/>
      <c r="L2" s="83"/>
      <c r="M2" s="83"/>
      <c r="N2" s="83"/>
      <c r="O2" s="83"/>
      <c r="P2" s="83"/>
      <c r="Q2" s="87"/>
    </row>
    <row r="3" spans="1:17" s="86" customFormat="1" ht="14.1" x14ac:dyDescent="0.35">
      <c r="A3" s="81"/>
      <c r="B3" s="82" t="s">
        <v>2</v>
      </c>
      <c r="C3" s="81"/>
      <c r="D3" s="83"/>
      <c r="E3" s="83"/>
      <c r="F3" s="84"/>
      <c r="G3" s="83"/>
      <c r="H3" s="81"/>
      <c r="I3" s="84"/>
      <c r="J3" s="84"/>
      <c r="K3" s="83"/>
      <c r="L3" s="83"/>
      <c r="M3" s="83"/>
      <c r="N3" s="83"/>
      <c r="O3" s="83"/>
      <c r="P3" s="83"/>
      <c r="Q3" s="87"/>
    </row>
    <row r="4" spans="1:17" s="86" customFormat="1" ht="14.1" x14ac:dyDescent="0.35">
      <c r="A4" s="81"/>
      <c r="B4" s="81"/>
      <c r="C4" s="81"/>
      <c r="D4" s="83"/>
      <c r="E4" s="83"/>
      <c r="F4" s="84"/>
      <c r="G4" s="83"/>
      <c r="H4" s="81"/>
      <c r="I4" s="84"/>
      <c r="J4" s="84"/>
      <c r="K4" s="83"/>
      <c r="L4" s="83"/>
      <c r="M4" s="83"/>
      <c r="N4" s="83"/>
      <c r="O4" s="83"/>
      <c r="P4" s="83"/>
      <c r="Q4" s="87"/>
    </row>
    <row r="5" spans="1:17" s="86" customFormat="1" ht="14.1" x14ac:dyDescent="0.35">
      <c r="A5" s="81"/>
      <c r="B5" s="88" t="s">
        <v>186</v>
      </c>
      <c r="C5" s="89"/>
      <c r="D5" s="83"/>
      <c r="E5" s="83"/>
      <c r="F5" s="84"/>
      <c r="G5" s="83"/>
      <c r="H5" s="81"/>
      <c r="I5" s="84"/>
      <c r="J5" s="84"/>
      <c r="K5" s="83"/>
      <c r="L5" s="83"/>
      <c r="M5" s="83"/>
      <c r="N5" s="83"/>
      <c r="O5" s="83"/>
      <c r="P5" s="83"/>
      <c r="Q5" s="87"/>
    </row>
    <row r="6" spans="1:17" s="86" customFormat="1" ht="14.1" x14ac:dyDescent="0.35">
      <c r="A6" s="81"/>
      <c r="B6" s="90" t="s">
        <v>187</v>
      </c>
      <c r="C6" s="81"/>
      <c r="D6" s="83"/>
      <c r="E6" s="83"/>
      <c r="F6" s="84"/>
      <c r="G6" s="83"/>
      <c r="H6" s="81"/>
      <c r="I6" s="84"/>
      <c r="J6" s="84"/>
      <c r="K6" s="83"/>
      <c r="L6" s="83"/>
      <c r="M6" s="83"/>
      <c r="N6" s="83"/>
      <c r="O6" s="83"/>
      <c r="P6" s="83"/>
      <c r="Q6" s="87"/>
    </row>
    <row r="7" spans="1:17" s="86" customFormat="1" ht="14.1" x14ac:dyDescent="0.35">
      <c r="A7" s="81"/>
      <c r="B7" s="91" t="s">
        <v>188</v>
      </c>
      <c r="C7" s="81"/>
      <c r="D7" s="83"/>
      <c r="E7" s="83"/>
      <c r="F7" s="84"/>
      <c r="G7" s="83"/>
      <c r="H7" s="81"/>
      <c r="I7" s="84"/>
      <c r="J7" s="84"/>
      <c r="K7" s="83"/>
      <c r="L7" s="83"/>
      <c r="M7" s="83"/>
      <c r="N7" s="83"/>
      <c r="O7" s="83"/>
      <c r="P7" s="83"/>
      <c r="Q7" s="87"/>
    </row>
    <row r="8" spans="1:17" s="86" customFormat="1" ht="14.1" x14ac:dyDescent="0.35">
      <c r="A8" s="81"/>
      <c r="B8" s="91" t="s">
        <v>2</v>
      </c>
      <c r="C8" s="81"/>
      <c r="D8" s="83"/>
      <c r="E8" s="83"/>
      <c r="F8" s="84"/>
      <c r="G8" s="83"/>
      <c r="H8" s="81"/>
      <c r="I8" s="84"/>
      <c r="J8" s="84"/>
      <c r="K8" s="83"/>
      <c r="L8" s="83"/>
      <c r="M8" s="83"/>
      <c r="N8" s="83"/>
      <c r="O8" s="83"/>
      <c r="P8" s="83"/>
      <c r="Q8" s="87"/>
    </row>
    <row r="9" spans="1:17" s="86" customFormat="1" ht="14.1" x14ac:dyDescent="0.35">
      <c r="A9" s="81"/>
      <c r="B9" s="91" t="s">
        <v>346</v>
      </c>
      <c r="C9" s="81"/>
      <c r="D9" s="83"/>
      <c r="E9" s="83"/>
      <c r="F9" s="84"/>
      <c r="G9" s="83"/>
      <c r="H9" s="81"/>
      <c r="I9" s="84"/>
      <c r="J9" s="84"/>
      <c r="K9" s="83"/>
      <c r="L9" s="83"/>
      <c r="M9" s="83"/>
      <c r="N9" s="83"/>
      <c r="O9" s="83"/>
      <c r="P9" s="83"/>
      <c r="Q9" s="87"/>
    </row>
    <row r="10" spans="1:17" ht="14.1" x14ac:dyDescent="0.35">
      <c r="A10" s="92"/>
      <c r="B10" s="93" t="s">
        <v>347</v>
      </c>
      <c r="C10" s="92"/>
      <c r="D10" s="83"/>
      <c r="E10" s="83"/>
      <c r="F10" s="84"/>
      <c r="G10" s="83"/>
      <c r="H10" s="92"/>
      <c r="I10" s="84"/>
      <c r="J10" s="84"/>
      <c r="K10" s="83"/>
      <c r="L10" s="83"/>
      <c r="M10" s="83"/>
      <c r="N10" s="83"/>
      <c r="O10" s="83"/>
      <c r="P10" s="83"/>
      <c r="Q10" s="94"/>
    </row>
    <row r="11" spans="1:17" s="99" customFormat="1" ht="14.1" x14ac:dyDescent="0.35">
      <c r="A11" s="94"/>
      <c r="B11" s="96" t="s">
        <v>189</v>
      </c>
      <c r="C11" s="94"/>
      <c r="D11" s="97"/>
      <c r="E11" s="97"/>
      <c r="F11" s="98"/>
      <c r="G11" s="97"/>
      <c r="H11" s="94"/>
      <c r="I11" s="98"/>
      <c r="J11" s="98"/>
      <c r="K11" s="97"/>
      <c r="L11" s="97"/>
      <c r="M11" s="97"/>
      <c r="N11" s="97"/>
      <c r="O11" s="97"/>
      <c r="P11" s="97"/>
      <c r="Q11" s="94"/>
    </row>
    <row r="12" spans="1:17" ht="14.1" x14ac:dyDescent="0.35">
      <c r="A12" s="92"/>
      <c r="B12" s="92"/>
      <c r="C12" s="92"/>
      <c r="D12" s="100">
        <v>1</v>
      </c>
      <c r="E12" s="100">
        <v>2</v>
      </c>
      <c r="F12" s="100">
        <v>3</v>
      </c>
      <c r="G12" s="100">
        <v>4</v>
      </c>
      <c r="H12" s="101">
        <v>5</v>
      </c>
      <c r="I12" s="100">
        <v>6</v>
      </c>
      <c r="J12" s="100">
        <v>7</v>
      </c>
      <c r="K12" s="100">
        <v>8</v>
      </c>
      <c r="L12" s="100">
        <v>9</v>
      </c>
      <c r="M12" s="100">
        <v>10</v>
      </c>
      <c r="N12" s="100">
        <v>12</v>
      </c>
      <c r="O12" s="100">
        <v>13</v>
      </c>
      <c r="P12" s="100">
        <v>14</v>
      </c>
      <c r="Q12" s="94"/>
    </row>
    <row r="13" spans="1:17" ht="56.1" x14ac:dyDescent="0.35">
      <c r="A13" s="102" t="s">
        <v>190</v>
      </c>
      <c r="B13" s="103" t="s">
        <v>47</v>
      </c>
      <c r="C13" s="103" t="s">
        <v>191</v>
      </c>
      <c r="D13" s="104" t="s">
        <v>192</v>
      </c>
      <c r="E13" s="104" t="s">
        <v>193</v>
      </c>
      <c r="F13" s="104" t="s">
        <v>194</v>
      </c>
      <c r="G13" s="104" t="s">
        <v>195</v>
      </c>
      <c r="H13" s="103" t="s">
        <v>196</v>
      </c>
      <c r="I13" s="104" t="s">
        <v>197</v>
      </c>
      <c r="J13" s="104" t="s">
        <v>198</v>
      </c>
      <c r="K13" s="104" t="s">
        <v>199</v>
      </c>
      <c r="L13" s="104" t="s">
        <v>200</v>
      </c>
      <c r="M13" s="104" t="s">
        <v>201</v>
      </c>
      <c r="N13" s="104" t="s">
        <v>202</v>
      </c>
      <c r="O13" s="104" t="s">
        <v>133</v>
      </c>
      <c r="P13" s="105" t="s">
        <v>167</v>
      </c>
      <c r="Q13" s="106" t="s">
        <v>203</v>
      </c>
    </row>
    <row r="14" spans="1:17" ht="14.1" x14ac:dyDescent="0.35">
      <c r="A14" s="107"/>
      <c r="B14" s="108"/>
      <c r="C14" s="108"/>
      <c r="D14" s="83"/>
      <c r="E14" s="83"/>
      <c r="F14" s="83"/>
      <c r="G14" s="83"/>
      <c r="H14" s="109"/>
      <c r="I14" s="84"/>
      <c r="J14" s="83"/>
      <c r="K14" s="83"/>
      <c r="L14" s="83"/>
      <c r="M14" s="83"/>
      <c r="N14" s="83"/>
      <c r="O14" s="83"/>
      <c r="P14" s="110"/>
      <c r="Q14" s="111"/>
    </row>
    <row r="15" spans="1:17" ht="14.1" x14ac:dyDescent="0.35">
      <c r="A15" s="107">
        <v>1</v>
      </c>
      <c r="B15" s="112"/>
      <c r="C15" s="113" t="s">
        <v>204</v>
      </c>
      <c r="D15" s="114"/>
      <c r="E15" s="114"/>
      <c r="F15" s="114"/>
      <c r="G15" s="114"/>
      <c r="H15" s="115"/>
      <c r="I15" s="116"/>
      <c r="J15" s="114"/>
      <c r="K15" s="114"/>
      <c r="L15" s="114"/>
      <c r="M15" s="114"/>
      <c r="N15" s="114"/>
      <c r="O15" s="114"/>
      <c r="P15" s="110"/>
      <c r="Q15" s="117"/>
    </row>
    <row r="16" spans="1:17" ht="14.1" x14ac:dyDescent="0.35">
      <c r="A16" s="118">
        <f>+A15+1</f>
        <v>2</v>
      </c>
      <c r="B16" s="92"/>
      <c r="C16" s="118"/>
      <c r="D16" s="119"/>
      <c r="E16" s="119"/>
      <c r="F16" s="119"/>
      <c r="G16" s="119"/>
      <c r="H16" s="120"/>
      <c r="I16" s="121"/>
      <c r="J16" s="119"/>
      <c r="K16" s="119"/>
      <c r="L16" s="119"/>
      <c r="M16" s="119"/>
      <c r="N16" s="119"/>
      <c r="O16" s="119"/>
      <c r="P16" s="110"/>
      <c r="Q16" s="111"/>
    </row>
    <row r="17" spans="1:17" ht="14.45" thickBot="1" x14ac:dyDescent="0.4">
      <c r="A17" s="118">
        <f t="shared" ref="A17:A57" si="0">+A16+1</f>
        <v>3</v>
      </c>
      <c r="B17" s="122" t="s">
        <v>205</v>
      </c>
      <c r="C17" s="123" t="s">
        <v>206</v>
      </c>
      <c r="D17" s="124">
        <f>D68</f>
        <v>476259.76591630856</v>
      </c>
      <c r="E17" s="124"/>
      <c r="F17" s="125">
        <f>G17-D17</f>
        <v>-2173.8354264163645</v>
      </c>
      <c r="G17" s="124">
        <f>+G68</f>
        <v>474085.9304898922</v>
      </c>
      <c r="H17" s="126">
        <v>1</v>
      </c>
      <c r="I17" s="127" t="s">
        <v>228</v>
      </c>
      <c r="J17" s="125">
        <f>G17*H17</f>
        <v>474085.9304898922</v>
      </c>
      <c r="K17" s="125">
        <f>K68</f>
        <v>173889.36095562085</v>
      </c>
      <c r="L17" s="125">
        <f>L68</f>
        <v>283078.0118195223</v>
      </c>
      <c r="M17" s="125">
        <f>M68</f>
        <v>11741.71467790818</v>
      </c>
      <c r="N17" s="125">
        <f>N68</f>
        <v>5376.8430368408071</v>
      </c>
      <c r="O17" s="125">
        <f>SUM(K17:N17)</f>
        <v>474085.93048989208</v>
      </c>
      <c r="P17" s="128">
        <f>O17-J17</f>
        <v>0</v>
      </c>
      <c r="Q17" s="124">
        <f>+'WP JMD 1c'!F19</f>
        <v>420197.89058810123</v>
      </c>
    </row>
    <row r="18" spans="1:17" ht="14.45" thickTop="1" x14ac:dyDescent="0.35">
      <c r="A18" s="118">
        <f t="shared" si="0"/>
        <v>4</v>
      </c>
      <c r="B18" s="92"/>
      <c r="C18" s="118"/>
      <c r="D18" s="119"/>
      <c r="E18" s="119"/>
      <c r="F18" s="119"/>
      <c r="G18" s="119"/>
      <c r="H18" s="120"/>
      <c r="I18" s="121"/>
      <c r="J18" s="119"/>
      <c r="K18" s="119"/>
      <c r="L18" s="119"/>
      <c r="M18" s="119"/>
      <c r="N18" s="119"/>
      <c r="O18" s="119"/>
      <c r="P18" s="110"/>
      <c r="Q18" s="119"/>
    </row>
    <row r="19" spans="1:17" ht="14.1" x14ac:dyDescent="0.35">
      <c r="A19" s="118">
        <f t="shared" si="0"/>
        <v>5</v>
      </c>
      <c r="B19" s="129" t="s">
        <v>207</v>
      </c>
      <c r="C19" s="118"/>
      <c r="D19" s="119"/>
      <c r="E19" s="119"/>
      <c r="F19" s="119"/>
      <c r="G19" s="119"/>
      <c r="H19" s="120"/>
      <c r="I19" s="121"/>
      <c r="J19" s="119"/>
      <c r="K19" s="119"/>
      <c r="L19" s="119"/>
      <c r="M19" s="119"/>
      <c r="N19" s="119"/>
      <c r="O19" s="119"/>
      <c r="P19" s="110"/>
      <c r="Q19" s="119"/>
    </row>
    <row r="20" spans="1:17" ht="14.1" x14ac:dyDescent="0.35">
      <c r="A20" s="118">
        <f t="shared" si="0"/>
        <v>6</v>
      </c>
      <c r="B20" s="92" t="s">
        <v>154</v>
      </c>
      <c r="C20" s="130" t="s">
        <v>206</v>
      </c>
      <c r="D20" s="119">
        <f>-D64</f>
        <v>-141137.87379657858</v>
      </c>
      <c r="E20" s="119">
        <v>0</v>
      </c>
      <c r="F20" s="131">
        <f>-+F64</f>
        <v>644.20833340351237</v>
      </c>
      <c r="G20" s="131">
        <f>SUM(D20:F20)</f>
        <v>-140493.66546317507</v>
      </c>
      <c r="H20" s="120">
        <v>20</v>
      </c>
      <c r="I20" s="132" t="s">
        <v>348</v>
      </c>
      <c r="J20" s="131">
        <f t="shared" ref="J20:J26" si="1">G20</f>
        <v>-140493.66546317507</v>
      </c>
      <c r="K20" s="131">
        <v>-51599.659952380025</v>
      </c>
      <c r="L20" s="131">
        <v>-83814.834054581574</v>
      </c>
      <c r="M20" s="131">
        <v>-3483.4863823004862</v>
      </c>
      <c r="N20" s="131">
        <v>-1595.6850739129734</v>
      </c>
      <c r="O20" s="131">
        <f t="shared" ref="O20:O26" si="2">SUM(K20:N20)</f>
        <v>-140493.66546317507</v>
      </c>
      <c r="P20" s="128">
        <f t="shared" ref="P20:P28" si="3">O20-J20</f>
        <v>0</v>
      </c>
      <c r="Q20" s="131">
        <f>-Q64</f>
        <v>-153136.84246237701</v>
      </c>
    </row>
    <row r="21" spans="1:17" ht="14.1" x14ac:dyDescent="0.35">
      <c r="A21" s="118">
        <f t="shared" si="0"/>
        <v>7</v>
      </c>
      <c r="B21" s="92" t="s">
        <v>208</v>
      </c>
      <c r="C21" s="133" t="s">
        <v>209</v>
      </c>
      <c r="D21" s="119">
        <v>0</v>
      </c>
      <c r="E21" s="119">
        <v>0</v>
      </c>
      <c r="F21" s="131">
        <v>-18659.226999999999</v>
      </c>
      <c r="G21" s="131">
        <f t="shared" ref="G21:G26" si="4">SUM(D21:F21)</f>
        <v>-18659.226999999999</v>
      </c>
      <c r="H21" s="120">
        <v>21</v>
      </c>
      <c r="I21" s="132" t="s">
        <v>349</v>
      </c>
      <c r="J21" s="131">
        <f t="shared" si="1"/>
        <v>-18659.226999999999</v>
      </c>
      <c r="K21" s="131">
        <v>-5936.2265925380634</v>
      </c>
      <c r="L21" s="131">
        <v>-11935.317477105295</v>
      </c>
      <c r="M21" s="131">
        <v>-565.03386355846953</v>
      </c>
      <c r="N21" s="131">
        <v>-222.64906679817236</v>
      </c>
      <c r="O21" s="131">
        <f t="shared" si="2"/>
        <v>-18659.226999999999</v>
      </c>
      <c r="P21" s="128">
        <f t="shared" si="3"/>
        <v>0</v>
      </c>
      <c r="Q21" s="131">
        <f>+G21</f>
        <v>-18659.226999999999</v>
      </c>
    </row>
    <row r="22" spans="1:17" ht="14.1" x14ac:dyDescent="0.35">
      <c r="A22" s="118">
        <f t="shared" si="0"/>
        <v>8</v>
      </c>
      <c r="B22" s="92" t="s">
        <v>210</v>
      </c>
      <c r="C22" s="134"/>
      <c r="D22" s="119">
        <v>-8844.7444213064009</v>
      </c>
      <c r="E22" s="119">
        <v>0</v>
      </c>
      <c r="F22" s="131">
        <v>8844.7444213064009</v>
      </c>
      <c r="G22" s="131">
        <f t="shared" si="4"/>
        <v>0</v>
      </c>
      <c r="H22" s="120">
        <v>21</v>
      </c>
      <c r="I22" s="132" t="s">
        <v>349</v>
      </c>
      <c r="J22" s="131">
        <f t="shared" si="1"/>
        <v>0</v>
      </c>
      <c r="K22" s="131">
        <v>0</v>
      </c>
      <c r="L22" s="131">
        <v>0</v>
      </c>
      <c r="M22" s="131">
        <v>0</v>
      </c>
      <c r="N22" s="131">
        <v>0</v>
      </c>
      <c r="O22" s="131">
        <f t="shared" si="2"/>
        <v>0</v>
      </c>
      <c r="P22" s="128">
        <f t="shared" si="3"/>
        <v>0</v>
      </c>
      <c r="Q22" s="131"/>
    </row>
    <row r="23" spans="1:17" ht="14.1" x14ac:dyDescent="0.35">
      <c r="A23" s="118">
        <f t="shared" si="0"/>
        <v>9</v>
      </c>
      <c r="B23" s="92" t="s">
        <v>211</v>
      </c>
      <c r="C23" s="134"/>
      <c r="D23" s="119">
        <v>-2854</v>
      </c>
      <c r="E23" s="119">
        <v>0</v>
      </c>
      <c r="F23" s="131">
        <v>1585.6112668984142</v>
      </c>
      <c r="G23" s="131">
        <f t="shared" si="4"/>
        <v>-1268.3887331015858</v>
      </c>
      <c r="H23" s="120">
        <v>21</v>
      </c>
      <c r="I23" s="132" t="s">
        <v>349</v>
      </c>
      <c r="J23" s="131">
        <f t="shared" si="1"/>
        <v>-1268.3887331015858</v>
      </c>
      <c r="K23" s="131">
        <v>-403.52383982001498</v>
      </c>
      <c r="L23" s="131">
        <v>-811.320973476061</v>
      </c>
      <c r="M23" s="131">
        <v>-38.409018034799701</v>
      </c>
      <c r="N23" s="131">
        <v>-15.134901770710233</v>
      </c>
      <c r="O23" s="131">
        <f t="shared" si="2"/>
        <v>-1268.3887331015858</v>
      </c>
      <c r="P23" s="128">
        <f t="shared" si="3"/>
        <v>0</v>
      </c>
      <c r="Q23" s="131">
        <f>+G23</f>
        <v>-1268.3887331015858</v>
      </c>
    </row>
    <row r="24" spans="1:17" s="99" customFormat="1" ht="14.1" x14ac:dyDescent="0.35">
      <c r="A24" s="135">
        <f t="shared" si="0"/>
        <v>10</v>
      </c>
      <c r="B24" s="94" t="s">
        <v>212</v>
      </c>
      <c r="C24" s="136"/>
      <c r="D24" s="137">
        <v>-1623.9975070999988</v>
      </c>
      <c r="E24" s="119">
        <v>0</v>
      </c>
      <c r="F24" s="131">
        <f>+-D24</f>
        <v>1623.9975070999988</v>
      </c>
      <c r="G24" s="131">
        <f t="shared" si="4"/>
        <v>0</v>
      </c>
      <c r="H24" s="120">
        <v>1</v>
      </c>
      <c r="I24" s="132" t="s">
        <v>228</v>
      </c>
      <c r="J24" s="131">
        <f t="shared" si="1"/>
        <v>0</v>
      </c>
      <c r="K24" s="131">
        <v>0</v>
      </c>
      <c r="L24" s="131">
        <v>0</v>
      </c>
      <c r="M24" s="131">
        <v>0</v>
      </c>
      <c r="N24" s="131">
        <v>0</v>
      </c>
      <c r="O24" s="131">
        <f t="shared" si="2"/>
        <v>0</v>
      </c>
      <c r="P24" s="138">
        <f t="shared" si="3"/>
        <v>0</v>
      </c>
      <c r="Q24" s="131"/>
    </row>
    <row r="25" spans="1:17" ht="14.1" x14ac:dyDescent="0.35">
      <c r="A25" s="118">
        <f t="shared" si="0"/>
        <v>11</v>
      </c>
      <c r="B25" s="94" t="s">
        <v>213</v>
      </c>
      <c r="C25" s="139"/>
      <c r="D25" s="119">
        <v>-10405.691449999998</v>
      </c>
      <c r="E25" s="119">
        <v>0</v>
      </c>
      <c r="F25" s="131">
        <f>-D25</f>
        <v>10405.691449999998</v>
      </c>
      <c r="G25" s="131">
        <f t="shared" si="4"/>
        <v>0</v>
      </c>
      <c r="H25" s="120">
        <v>1</v>
      </c>
      <c r="I25" s="132" t="s">
        <v>228</v>
      </c>
      <c r="J25" s="131">
        <f t="shared" si="1"/>
        <v>0</v>
      </c>
      <c r="K25" s="131">
        <v>0</v>
      </c>
      <c r="L25" s="131">
        <v>0</v>
      </c>
      <c r="M25" s="131">
        <v>0</v>
      </c>
      <c r="N25" s="131">
        <v>0</v>
      </c>
      <c r="O25" s="131">
        <f t="shared" si="2"/>
        <v>0</v>
      </c>
      <c r="P25" s="128">
        <f t="shared" si="3"/>
        <v>0</v>
      </c>
      <c r="Q25" s="131"/>
    </row>
    <row r="26" spans="1:17" ht="14.1" x14ac:dyDescent="0.35">
      <c r="A26" s="118">
        <f t="shared" si="0"/>
        <v>12</v>
      </c>
      <c r="B26" s="94" t="s">
        <v>214</v>
      </c>
      <c r="C26" s="134"/>
      <c r="D26" s="119">
        <v>-55.792000000000002</v>
      </c>
      <c r="E26" s="119">
        <v>0</v>
      </c>
      <c r="F26" s="131">
        <v>0</v>
      </c>
      <c r="G26" s="131">
        <f t="shared" si="4"/>
        <v>-55.792000000000002</v>
      </c>
      <c r="H26" s="120">
        <v>12</v>
      </c>
      <c r="I26" s="132" t="s">
        <v>350</v>
      </c>
      <c r="J26" s="131">
        <f t="shared" si="1"/>
        <v>-55.792000000000002</v>
      </c>
      <c r="K26" s="131">
        <v>-11.056821308685121</v>
      </c>
      <c r="L26" s="131">
        <v>-41.148296981491619</v>
      </c>
      <c r="M26" s="131">
        <v>-0.10506732429099877</v>
      </c>
      <c r="N26" s="131">
        <v>-3.4818143855322652</v>
      </c>
      <c r="O26" s="131">
        <f t="shared" si="2"/>
        <v>-55.792000000000009</v>
      </c>
      <c r="P26" s="110">
        <f t="shared" si="3"/>
        <v>0</v>
      </c>
      <c r="Q26" s="131">
        <f>+G26</f>
        <v>-55.792000000000002</v>
      </c>
    </row>
    <row r="27" spans="1:17" ht="14.1" x14ac:dyDescent="0.35">
      <c r="A27" s="118">
        <f t="shared" si="0"/>
        <v>13</v>
      </c>
      <c r="B27" s="92"/>
      <c r="C27" s="134"/>
      <c r="D27" s="119"/>
      <c r="E27" s="119"/>
      <c r="F27" s="97"/>
      <c r="G27" s="97"/>
      <c r="H27" s="120"/>
      <c r="I27" s="98"/>
      <c r="J27" s="97"/>
      <c r="K27" s="97"/>
      <c r="L27" s="97"/>
      <c r="M27" s="97"/>
      <c r="N27" s="97"/>
      <c r="O27" s="97"/>
      <c r="P27" s="110"/>
      <c r="Q27" s="97"/>
    </row>
    <row r="28" spans="1:17" ht="14.45" thickBot="1" x14ac:dyDescent="0.4">
      <c r="A28" s="118">
        <f t="shared" si="0"/>
        <v>14</v>
      </c>
      <c r="B28" s="140" t="s">
        <v>160</v>
      </c>
      <c r="C28" s="141"/>
      <c r="D28" s="124">
        <f>SUM(D20:D26)</f>
        <v>-164922.09917498493</v>
      </c>
      <c r="E28" s="124">
        <f>SUM(E20:E26)</f>
        <v>0</v>
      </c>
      <c r="F28" s="124">
        <f>SUM(F20:F26)</f>
        <v>4445.025978708326</v>
      </c>
      <c r="G28" s="124">
        <f>SUM(G20:G26)</f>
        <v>-160477.07319627661</v>
      </c>
      <c r="H28" s="126"/>
      <c r="I28" s="142"/>
      <c r="J28" s="124">
        <f>SUM(J20:J26)</f>
        <v>-160477.07319627661</v>
      </c>
      <c r="K28" s="124">
        <f>SUM(K20:K26)</f>
        <v>-57950.467206046793</v>
      </c>
      <c r="L28" s="124">
        <f>SUM(L20:L26)</f>
        <v>-96602.620802144418</v>
      </c>
      <c r="M28" s="124">
        <f>SUM(M20:M26)</f>
        <v>-4087.0343312180466</v>
      </c>
      <c r="N28" s="124">
        <f>SUM(N20:N26)</f>
        <v>-1836.9508568673882</v>
      </c>
      <c r="O28" s="124">
        <f>SUM(K28:N28)</f>
        <v>-160477.07319627664</v>
      </c>
      <c r="P28" s="128">
        <f t="shared" si="3"/>
        <v>0</v>
      </c>
      <c r="Q28" s="124">
        <f>SUM(Q20:Q26)</f>
        <v>-173120.25019547855</v>
      </c>
    </row>
    <row r="29" spans="1:17" ht="14.45" thickTop="1" x14ac:dyDescent="0.35">
      <c r="A29" s="118">
        <f t="shared" si="0"/>
        <v>15</v>
      </c>
      <c r="B29" s="92"/>
      <c r="C29" s="118"/>
      <c r="D29" s="119"/>
      <c r="E29" s="119"/>
      <c r="F29" s="119"/>
      <c r="G29" s="119"/>
      <c r="H29" s="120"/>
      <c r="I29" s="121"/>
      <c r="J29" s="119"/>
      <c r="K29" s="119"/>
      <c r="L29" s="119"/>
      <c r="M29" s="119"/>
      <c r="N29" s="119"/>
      <c r="O29" s="119"/>
      <c r="P29" s="110"/>
      <c r="Q29" s="119"/>
    </row>
    <row r="30" spans="1:17" ht="14.1" x14ac:dyDescent="0.35">
      <c r="A30" s="118">
        <f t="shared" si="0"/>
        <v>16</v>
      </c>
      <c r="B30" s="129" t="s">
        <v>215</v>
      </c>
      <c r="C30" s="113"/>
      <c r="D30" s="114"/>
      <c r="E30" s="114"/>
      <c r="F30" s="114"/>
      <c r="G30" s="114"/>
      <c r="H30" s="115"/>
      <c r="I30" s="116"/>
      <c r="J30" s="114"/>
      <c r="K30" s="114"/>
      <c r="L30" s="114"/>
      <c r="M30" s="114"/>
      <c r="N30" s="114"/>
      <c r="O30" s="114"/>
      <c r="P30" s="110"/>
      <c r="Q30" s="114"/>
    </row>
    <row r="31" spans="1:17" ht="14.1" x14ac:dyDescent="0.35">
      <c r="A31" s="118">
        <f t="shared" si="0"/>
        <v>17</v>
      </c>
      <c r="B31" s="92" t="s">
        <v>216</v>
      </c>
      <c r="C31" s="143"/>
      <c r="D31" s="119">
        <v>9.3616100000000007</v>
      </c>
      <c r="E31" s="119">
        <v>0</v>
      </c>
      <c r="F31" s="131">
        <f>-D31</f>
        <v>-9.3616100000000007</v>
      </c>
      <c r="G31" s="131">
        <f>SUM(D31:F31)</f>
        <v>0</v>
      </c>
      <c r="H31" s="120">
        <v>1</v>
      </c>
      <c r="I31" s="132" t="s">
        <v>228</v>
      </c>
      <c r="J31" s="131">
        <f t="shared" ref="J31:J38" si="5">G31</f>
        <v>0</v>
      </c>
      <c r="K31" s="131">
        <v>0</v>
      </c>
      <c r="L31" s="131">
        <v>0</v>
      </c>
      <c r="M31" s="131">
        <v>0</v>
      </c>
      <c r="N31" s="131">
        <v>0</v>
      </c>
      <c r="O31" s="131">
        <f>SUM(K31:N31)</f>
        <v>0</v>
      </c>
      <c r="P31" s="128">
        <f>O31-J31</f>
        <v>0</v>
      </c>
      <c r="Q31" s="131"/>
    </row>
    <row r="32" spans="1:17" ht="14.1" x14ac:dyDescent="0.35">
      <c r="A32" s="118">
        <f t="shared" si="0"/>
        <v>18</v>
      </c>
      <c r="B32" s="92" t="s">
        <v>217</v>
      </c>
      <c r="C32" s="143"/>
      <c r="D32" s="119">
        <v>113.97199999999999</v>
      </c>
      <c r="E32" s="119">
        <v>0</v>
      </c>
      <c r="F32" s="131">
        <v>0</v>
      </c>
      <c r="G32" s="131">
        <f t="shared" ref="G32:G38" si="6">SUM(D32:F32)</f>
        <v>113.97199999999999</v>
      </c>
      <c r="H32" s="120">
        <v>12</v>
      </c>
      <c r="I32" s="144" t="s">
        <v>350</v>
      </c>
      <c r="J32" s="131">
        <f t="shared" si="5"/>
        <v>113.97199999999999</v>
      </c>
      <c r="K32" s="131">
        <v>22.586894862945591</v>
      </c>
      <c r="L32" s="131">
        <v>84.057816596905695</v>
      </c>
      <c r="M32" s="131">
        <v>0.21463172290102006</v>
      </c>
      <c r="N32" s="131">
        <v>7.1126568172476929</v>
      </c>
      <c r="O32" s="131">
        <f>SUM(K32:N32)</f>
        <v>113.97200000000001</v>
      </c>
      <c r="P32" s="128">
        <f>O32-J32</f>
        <v>0</v>
      </c>
      <c r="Q32" s="131">
        <f>+G32</f>
        <v>113.97199999999999</v>
      </c>
    </row>
    <row r="33" spans="1:17" ht="14.1" x14ac:dyDescent="0.35">
      <c r="A33" s="118">
        <f t="shared" si="0"/>
        <v>19</v>
      </c>
      <c r="B33" s="92" t="s">
        <v>218</v>
      </c>
      <c r="C33" s="118"/>
      <c r="D33" s="119">
        <v>2615.7629999999999</v>
      </c>
      <c r="E33" s="119">
        <v>0</v>
      </c>
      <c r="F33" s="131">
        <f>-D33</f>
        <v>-2615.7629999999999</v>
      </c>
      <c r="G33" s="131">
        <f t="shared" si="6"/>
        <v>0</v>
      </c>
      <c r="H33" s="120">
        <v>1</v>
      </c>
      <c r="I33" s="144" t="s">
        <v>228</v>
      </c>
      <c r="J33" s="131">
        <f t="shared" si="5"/>
        <v>0</v>
      </c>
      <c r="K33" s="131">
        <v>0</v>
      </c>
      <c r="L33" s="131">
        <v>0</v>
      </c>
      <c r="M33" s="131">
        <v>0</v>
      </c>
      <c r="N33" s="131">
        <v>0</v>
      </c>
      <c r="O33" s="131">
        <f t="shared" ref="O33:O38" si="7">SUM(K33:N33)</f>
        <v>0</v>
      </c>
      <c r="P33" s="110"/>
      <c r="Q33" s="131"/>
    </row>
    <row r="34" spans="1:17" ht="14.1" x14ac:dyDescent="0.35">
      <c r="A34" s="118">
        <f t="shared" si="0"/>
        <v>20</v>
      </c>
      <c r="B34" s="92" t="s">
        <v>219</v>
      </c>
      <c r="C34" s="118"/>
      <c r="D34" s="119">
        <v>578.91220999999996</v>
      </c>
      <c r="E34" s="119">
        <v>0</v>
      </c>
      <c r="F34" s="131">
        <v>0</v>
      </c>
      <c r="G34" s="131">
        <f t="shared" si="6"/>
        <v>578.91220999999996</v>
      </c>
      <c r="H34" s="120">
        <v>12</v>
      </c>
      <c r="I34" s="144" t="s">
        <v>350</v>
      </c>
      <c r="J34" s="131">
        <f t="shared" si="5"/>
        <v>578.91220999999996</v>
      </c>
      <c r="K34" s="131">
        <v>114.72843524853016</v>
      </c>
      <c r="L34" s="131">
        <v>426.96536319349798</v>
      </c>
      <c r="M34" s="131">
        <v>1.0902057087770429</v>
      </c>
      <c r="N34" s="131">
        <v>36.128205849194785</v>
      </c>
      <c r="O34" s="131">
        <f t="shared" si="7"/>
        <v>578.91220999999996</v>
      </c>
      <c r="P34" s="110"/>
      <c r="Q34" s="131">
        <f>+G34</f>
        <v>578.91220999999996</v>
      </c>
    </row>
    <row r="35" spans="1:17" ht="14.1" x14ac:dyDescent="0.35">
      <c r="A35" s="118">
        <f t="shared" si="0"/>
        <v>21</v>
      </c>
      <c r="B35" s="92" t="s">
        <v>220</v>
      </c>
      <c r="C35" s="118"/>
      <c r="D35" s="119">
        <v>40</v>
      </c>
      <c r="E35" s="119">
        <v>0</v>
      </c>
      <c r="F35" s="131">
        <f>-D35</f>
        <v>-40</v>
      </c>
      <c r="G35" s="131">
        <f t="shared" si="6"/>
        <v>0</v>
      </c>
      <c r="H35" s="120">
        <v>1</v>
      </c>
      <c r="I35" s="144" t="s">
        <v>228</v>
      </c>
      <c r="J35" s="131">
        <f t="shared" si="5"/>
        <v>0</v>
      </c>
      <c r="K35" s="131">
        <v>0</v>
      </c>
      <c r="L35" s="131">
        <v>0</v>
      </c>
      <c r="M35" s="131">
        <v>0</v>
      </c>
      <c r="N35" s="131">
        <v>0</v>
      </c>
      <c r="O35" s="131">
        <f t="shared" si="7"/>
        <v>0</v>
      </c>
      <c r="P35" s="110"/>
      <c r="Q35" s="131"/>
    </row>
    <row r="36" spans="1:17" ht="14.1" x14ac:dyDescent="0.35">
      <c r="A36" s="118">
        <f t="shared" si="0"/>
        <v>22</v>
      </c>
      <c r="B36" s="92" t="s">
        <v>221</v>
      </c>
      <c r="C36" s="118"/>
      <c r="D36" s="119">
        <v>3.1739999999999999</v>
      </c>
      <c r="E36" s="119">
        <v>0</v>
      </c>
      <c r="F36" s="131">
        <v>0</v>
      </c>
      <c r="G36" s="131">
        <f t="shared" si="6"/>
        <v>3.1739999999999999</v>
      </c>
      <c r="H36" s="120">
        <v>21</v>
      </c>
      <c r="I36" s="144" t="s">
        <v>349</v>
      </c>
      <c r="J36" s="131">
        <f t="shared" si="5"/>
        <v>3.1739999999999999</v>
      </c>
      <c r="K36" s="131">
        <v>1.0097729774505564</v>
      </c>
      <c r="L36" s="131">
        <v>2.0302393916067483</v>
      </c>
      <c r="M36" s="131">
        <v>9.6114243260697896E-2</v>
      </c>
      <c r="N36" s="131">
        <v>3.787338768199771E-2</v>
      </c>
      <c r="O36" s="131">
        <f t="shared" si="7"/>
        <v>3.1740000000000004</v>
      </c>
      <c r="P36" s="110"/>
      <c r="Q36" s="131">
        <f>+G36</f>
        <v>3.1739999999999999</v>
      </c>
    </row>
    <row r="37" spans="1:17" ht="14.1" x14ac:dyDescent="0.35">
      <c r="A37" s="118">
        <f t="shared" si="0"/>
        <v>23</v>
      </c>
      <c r="B37" s="92" t="s">
        <v>222</v>
      </c>
      <c r="C37" s="118"/>
      <c r="D37" s="119">
        <v>4728.4620000000004</v>
      </c>
      <c r="E37" s="119">
        <v>0</v>
      </c>
      <c r="F37" s="131">
        <v>-364.46200000000044</v>
      </c>
      <c r="G37" s="131">
        <f t="shared" si="6"/>
        <v>4364</v>
      </c>
      <c r="H37" s="120">
        <v>21</v>
      </c>
      <c r="I37" s="144" t="s">
        <v>349</v>
      </c>
      <c r="J37" s="131">
        <f t="shared" si="5"/>
        <v>4364</v>
      </c>
      <c r="K37" s="131">
        <v>1388.3583092609415</v>
      </c>
      <c r="L37" s="131">
        <v>2791.4192517239599</v>
      </c>
      <c r="M37" s="131">
        <v>132.14951404842017</v>
      </c>
      <c r="N37" s="131">
        <v>52.072924966678642</v>
      </c>
      <c r="O37" s="131">
        <f t="shared" si="7"/>
        <v>4364</v>
      </c>
      <c r="P37" s="110"/>
      <c r="Q37" s="131">
        <f>+G37</f>
        <v>4364</v>
      </c>
    </row>
    <row r="38" spans="1:17" s="99" customFormat="1" ht="14.1" x14ac:dyDescent="0.35">
      <c r="A38" s="135">
        <f t="shared" si="0"/>
        <v>24</v>
      </c>
      <c r="B38" s="94" t="s">
        <v>212</v>
      </c>
      <c r="C38" s="135"/>
      <c r="D38" s="119">
        <v>0</v>
      </c>
      <c r="E38" s="119"/>
      <c r="F38" s="131">
        <v>8744</v>
      </c>
      <c r="G38" s="131">
        <f t="shared" si="6"/>
        <v>8744</v>
      </c>
      <c r="H38" s="120">
        <v>12</v>
      </c>
      <c r="I38" s="144" t="s">
        <v>350</v>
      </c>
      <c r="J38" s="131">
        <f t="shared" si="5"/>
        <v>8744</v>
      </c>
      <c r="K38" s="131">
        <v>1732.8800817884767</v>
      </c>
      <c r="L38" s="131">
        <v>6448.9659593877741</v>
      </c>
      <c r="M38" s="131">
        <v>16.466674139670442</v>
      </c>
      <c r="N38" s="131">
        <v>545.6872846840788</v>
      </c>
      <c r="O38" s="131">
        <f t="shared" si="7"/>
        <v>8744</v>
      </c>
      <c r="P38" s="145"/>
      <c r="Q38" s="131">
        <f>+G38</f>
        <v>8744</v>
      </c>
    </row>
    <row r="39" spans="1:17" ht="14.1" x14ac:dyDescent="0.35">
      <c r="A39" s="118">
        <f t="shared" si="0"/>
        <v>25</v>
      </c>
      <c r="B39" s="92"/>
      <c r="C39" s="118"/>
      <c r="D39" s="119"/>
      <c r="E39" s="119"/>
      <c r="F39" s="97"/>
      <c r="G39" s="97"/>
      <c r="H39" s="120"/>
      <c r="I39" s="98"/>
      <c r="J39" s="97"/>
      <c r="K39" s="97"/>
      <c r="L39" s="97"/>
      <c r="M39" s="97"/>
      <c r="N39" s="97"/>
      <c r="O39" s="97"/>
      <c r="P39" s="110"/>
      <c r="Q39" s="97"/>
    </row>
    <row r="40" spans="1:17" s="148" customFormat="1" ht="14.45" thickBot="1" x14ac:dyDescent="0.4">
      <c r="A40" s="118">
        <f t="shared" si="0"/>
        <v>26</v>
      </c>
      <c r="B40" s="140" t="s">
        <v>160</v>
      </c>
      <c r="C40" s="146"/>
      <c r="D40" s="124">
        <f>SUM(D31:D38)</f>
        <v>8089.6448200000004</v>
      </c>
      <c r="E40" s="124">
        <f t="shared" ref="E40:G40" si="8">SUM(E31:E38)</f>
        <v>0</v>
      </c>
      <c r="F40" s="124">
        <f t="shared" si="8"/>
        <v>5714.4133899999997</v>
      </c>
      <c r="G40" s="124">
        <f t="shared" si="8"/>
        <v>13804.058209999999</v>
      </c>
      <c r="H40" s="126"/>
      <c r="I40" s="147"/>
      <c r="J40" s="124">
        <f>SUM(J31:J38)</f>
        <v>13804.058209999999</v>
      </c>
      <c r="K40" s="124">
        <f t="shared" ref="K40:O40" si="9">SUM(K31:K38)</f>
        <v>3259.5634941383446</v>
      </c>
      <c r="L40" s="124">
        <f t="shared" si="9"/>
        <v>9753.4386302937455</v>
      </c>
      <c r="M40" s="124">
        <f t="shared" si="9"/>
        <v>150.01713986302937</v>
      </c>
      <c r="N40" s="124">
        <f t="shared" si="9"/>
        <v>641.03894570488194</v>
      </c>
      <c r="O40" s="124">
        <f t="shared" si="9"/>
        <v>13804.058209999999</v>
      </c>
      <c r="P40" s="128">
        <f>O40-J40</f>
        <v>0</v>
      </c>
      <c r="Q40" s="124">
        <f t="shared" ref="Q40" si="10">SUM(Q31:Q38)</f>
        <v>13804.058209999999</v>
      </c>
    </row>
    <row r="41" spans="1:17" ht="14.45" thickTop="1" x14ac:dyDescent="0.35">
      <c r="A41" s="118">
        <f t="shared" si="0"/>
        <v>27</v>
      </c>
      <c r="B41" s="92"/>
      <c r="C41" s="118"/>
      <c r="D41" s="119"/>
      <c r="E41" s="119"/>
      <c r="F41" s="97"/>
      <c r="G41" s="97"/>
      <c r="H41" s="120"/>
      <c r="I41" s="98"/>
      <c r="J41" s="97"/>
      <c r="K41" s="97"/>
      <c r="L41" s="97"/>
      <c r="M41" s="97"/>
      <c r="N41" s="97"/>
      <c r="O41" s="97"/>
      <c r="P41" s="110"/>
      <c r="Q41" s="97"/>
    </row>
    <row r="42" spans="1:17" ht="14.45" thickBot="1" x14ac:dyDescent="0.4">
      <c r="A42" s="118">
        <f t="shared" si="0"/>
        <v>28</v>
      </c>
      <c r="B42" s="140" t="s">
        <v>155</v>
      </c>
      <c r="C42" s="146"/>
      <c r="D42" s="125">
        <f>D17+D28+D40</f>
        <v>319427.31156132364</v>
      </c>
      <c r="E42" s="125">
        <f>E17+E28+E40</f>
        <v>0</v>
      </c>
      <c r="F42" s="125">
        <f>F17+F28+F40</f>
        <v>7985.6039422919612</v>
      </c>
      <c r="G42" s="125">
        <f>G17+G28+G40</f>
        <v>327412.91550361557</v>
      </c>
      <c r="H42" s="149"/>
      <c r="I42" s="150"/>
      <c r="J42" s="125">
        <f t="shared" ref="J42:O42" si="11">J17+J28+J40</f>
        <v>327412.91550361557</v>
      </c>
      <c r="K42" s="125">
        <f t="shared" si="11"/>
        <v>119198.4572437124</v>
      </c>
      <c r="L42" s="125">
        <f t="shared" si="11"/>
        <v>196228.82964767164</v>
      </c>
      <c r="M42" s="125">
        <f t="shared" si="11"/>
        <v>7804.697486553162</v>
      </c>
      <c r="N42" s="125">
        <f t="shared" si="11"/>
        <v>4180.9311256783012</v>
      </c>
      <c r="O42" s="125">
        <f t="shared" si="11"/>
        <v>327412.91550361546</v>
      </c>
      <c r="P42" s="128">
        <f>O42-J42</f>
        <v>0</v>
      </c>
      <c r="Q42" s="125">
        <f>Q17+Q28+Q40</f>
        <v>260881.69860262267</v>
      </c>
    </row>
    <row r="43" spans="1:17" ht="14.45" thickTop="1" x14ac:dyDescent="0.35">
      <c r="A43" s="118">
        <f t="shared" si="0"/>
        <v>29</v>
      </c>
      <c r="B43" s="92"/>
      <c r="C43" s="118"/>
      <c r="D43" s="119"/>
      <c r="E43" s="119"/>
      <c r="F43" s="97"/>
      <c r="G43" s="97"/>
      <c r="H43" s="120"/>
      <c r="I43" s="98"/>
      <c r="J43" s="97"/>
      <c r="K43" s="98"/>
      <c r="L43" s="98"/>
      <c r="M43" s="98"/>
      <c r="N43" s="98"/>
      <c r="O43" s="97"/>
      <c r="P43" s="110"/>
      <c r="Q43" s="97"/>
    </row>
    <row r="44" spans="1:17" ht="14.1" x14ac:dyDescent="0.35">
      <c r="A44" s="118">
        <f t="shared" si="0"/>
        <v>30</v>
      </c>
      <c r="B44" s="92" t="s">
        <v>159</v>
      </c>
      <c r="C44" s="118"/>
      <c r="D44" s="151">
        <f>(1/0.79)-1</f>
        <v>0.26582278481012644</v>
      </c>
      <c r="E44" s="151">
        <f t="shared" ref="E44:G44" si="12">(1/0.79)-1</f>
        <v>0.26582278481012644</v>
      </c>
      <c r="F44" s="151">
        <f t="shared" si="12"/>
        <v>0.26582278481012644</v>
      </c>
      <c r="G44" s="151">
        <f t="shared" si="12"/>
        <v>0.26582278481012644</v>
      </c>
      <c r="H44" s="152"/>
      <c r="I44" s="153"/>
      <c r="J44" s="151">
        <f t="shared" ref="J44:O44" si="13">(1/0.79)-1</f>
        <v>0.26582278481012644</v>
      </c>
      <c r="K44" s="151">
        <f t="shared" si="13"/>
        <v>0.26582278481012644</v>
      </c>
      <c r="L44" s="151">
        <f t="shared" si="13"/>
        <v>0.26582278481012644</v>
      </c>
      <c r="M44" s="151">
        <f t="shared" si="13"/>
        <v>0.26582278481012644</v>
      </c>
      <c r="N44" s="151">
        <f t="shared" si="13"/>
        <v>0.26582278481012644</v>
      </c>
      <c r="O44" s="151">
        <f t="shared" si="13"/>
        <v>0.26582278481012644</v>
      </c>
      <c r="P44" s="110"/>
      <c r="Q44" s="151">
        <f>+G44</f>
        <v>0.26582278481012644</v>
      </c>
    </row>
    <row r="45" spans="1:17" ht="14.1" x14ac:dyDescent="0.35">
      <c r="A45" s="118">
        <f t="shared" si="0"/>
        <v>31</v>
      </c>
      <c r="B45" s="92"/>
      <c r="C45" s="118"/>
      <c r="D45" s="119"/>
      <c r="E45" s="119"/>
      <c r="F45" s="97"/>
      <c r="G45" s="97"/>
      <c r="H45" s="120"/>
      <c r="I45" s="98"/>
      <c r="J45" s="97"/>
      <c r="K45" s="98"/>
      <c r="L45" s="98"/>
      <c r="M45" s="98"/>
      <c r="N45" s="98"/>
      <c r="O45" s="97"/>
      <c r="P45" s="110">
        <f>O45-J45</f>
        <v>0</v>
      </c>
      <c r="Q45" s="97"/>
    </row>
    <row r="46" spans="1:17" ht="14.45" thickBot="1" x14ac:dyDescent="0.4">
      <c r="A46" s="118">
        <f t="shared" si="0"/>
        <v>32</v>
      </c>
      <c r="B46" s="140" t="s">
        <v>223</v>
      </c>
      <c r="C46" s="146"/>
      <c r="D46" s="125">
        <f t="shared" ref="D46:G46" si="14">D42*D44</f>
        <v>84911.057503642951</v>
      </c>
      <c r="E46" s="125">
        <f t="shared" si="14"/>
        <v>0</v>
      </c>
      <c r="F46" s="125">
        <f t="shared" si="14"/>
        <v>2122.7554783307733</v>
      </c>
      <c r="G46" s="125">
        <f t="shared" si="14"/>
        <v>87033.812981973708</v>
      </c>
      <c r="H46" s="149"/>
      <c r="I46" s="150"/>
      <c r="J46" s="125">
        <f t="shared" ref="J46:O46" si="15">J42*J44</f>
        <v>87033.812981973708</v>
      </c>
      <c r="K46" s="125">
        <f t="shared" si="15"/>
        <v>31685.665849594418</v>
      </c>
      <c r="L46" s="125">
        <f t="shared" si="15"/>
        <v>52162.093956975979</v>
      </c>
      <c r="M46" s="125">
        <f t="shared" si="15"/>
        <v>2074.666420476156</v>
      </c>
      <c r="N46" s="125">
        <f t="shared" si="15"/>
        <v>1111.3867549271429</v>
      </c>
      <c r="O46" s="125">
        <f t="shared" si="15"/>
        <v>87033.812981973679</v>
      </c>
      <c r="P46" s="128">
        <f>O46-J46</f>
        <v>0</v>
      </c>
      <c r="Q46" s="125">
        <f t="shared" ref="Q46" si="16">Q42*Q44</f>
        <v>69348.299628545225</v>
      </c>
    </row>
    <row r="47" spans="1:17" ht="14.45" thickTop="1" x14ac:dyDescent="0.35">
      <c r="A47" s="118">
        <f t="shared" si="0"/>
        <v>33</v>
      </c>
      <c r="B47" s="129"/>
      <c r="C47" s="113"/>
      <c r="D47" s="114"/>
      <c r="E47" s="114"/>
      <c r="F47" s="114"/>
      <c r="G47" s="114"/>
      <c r="H47" s="115"/>
      <c r="I47" s="116"/>
      <c r="J47" s="114"/>
      <c r="K47" s="114"/>
      <c r="L47" s="114"/>
      <c r="M47" s="114"/>
      <c r="N47" s="114"/>
      <c r="O47" s="114"/>
      <c r="P47" s="110"/>
      <c r="Q47" s="114"/>
    </row>
    <row r="48" spans="1:17" ht="14.1" x14ac:dyDescent="0.35">
      <c r="A48" s="118">
        <f t="shared" si="0"/>
        <v>34</v>
      </c>
      <c r="B48" s="129" t="s">
        <v>224</v>
      </c>
      <c r="C48" s="134"/>
      <c r="D48" s="119"/>
      <c r="E48" s="119"/>
      <c r="F48" s="97"/>
      <c r="G48" s="97"/>
      <c r="H48" s="120"/>
      <c r="I48" s="98"/>
      <c r="J48" s="97"/>
      <c r="K48" s="97"/>
      <c r="L48" s="97"/>
      <c r="M48" s="97"/>
      <c r="N48" s="97"/>
      <c r="O48" s="97"/>
      <c r="P48" s="110"/>
      <c r="Q48" s="97"/>
    </row>
    <row r="49" spans="1:17" ht="14.1" x14ac:dyDescent="0.35">
      <c r="A49" s="118">
        <f t="shared" si="0"/>
        <v>35</v>
      </c>
      <c r="B49" s="92" t="s">
        <v>208</v>
      </c>
      <c r="C49" s="134"/>
      <c r="D49" s="119">
        <f>+D21</f>
        <v>0</v>
      </c>
      <c r="E49" s="119">
        <v>0</v>
      </c>
      <c r="F49" s="131">
        <f>+F21</f>
        <v>-18659.226999999999</v>
      </c>
      <c r="G49" s="131">
        <f>SUM(D49:F49)</f>
        <v>-18659.226999999999</v>
      </c>
      <c r="H49" s="120">
        <v>21</v>
      </c>
      <c r="I49" s="132" t="s">
        <v>349</v>
      </c>
      <c r="J49" s="131">
        <f t="shared" ref="J49:J53" si="17">G49</f>
        <v>-18659.226999999999</v>
      </c>
      <c r="K49" s="131">
        <v>-5936.2265925380634</v>
      </c>
      <c r="L49" s="131">
        <v>-11935.317477105295</v>
      </c>
      <c r="M49" s="131">
        <v>-565.03386355846953</v>
      </c>
      <c r="N49" s="131">
        <v>-222.64906679817236</v>
      </c>
      <c r="O49" s="131">
        <f>SUM(K49:N49)</f>
        <v>-18659.226999999999</v>
      </c>
      <c r="P49" s="128">
        <f t="shared" ref="P49:P55" si="18">O49-J49</f>
        <v>0</v>
      </c>
      <c r="Q49" s="131">
        <f>+G49</f>
        <v>-18659.226999999999</v>
      </c>
    </row>
    <row r="50" spans="1:17" ht="14.1" x14ac:dyDescent="0.35">
      <c r="A50" s="118">
        <f t="shared" si="0"/>
        <v>36</v>
      </c>
      <c r="B50" s="92" t="s">
        <v>210</v>
      </c>
      <c r="C50" s="134"/>
      <c r="D50" s="119">
        <f>+D22</f>
        <v>-8844.7444213064009</v>
      </c>
      <c r="E50" s="119">
        <v>0</v>
      </c>
      <c r="F50" s="131">
        <f>+F22</f>
        <v>8844.7444213064009</v>
      </c>
      <c r="G50" s="131">
        <f t="shared" ref="G50:G51" si="19">SUM(D50:F50)</f>
        <v>0</v>
      </c>
      <c r="H50" s="120">
        <v>21</v>
      </c>
      <c r="I50" s="132" t="s">
        <v>349</v>
      </c>
      <c r="J50" s="131">
        <f t="shared" si="17"/>
        <v>0</v>
      </c>
      <c r="K50" s="131">
        <v>0</v>
      </c>
      <c r="L50" s="131">
        <v>0</v>
      </c>
      <c r="M50" s="131">
        <v>0</v>
      </c>
      <c r="N50" s="131">
        <v>0</v>
      </c>
      <c r="O50" s="131">
        <f>SUM(K50:N50)</f>
        <v>0</v>
      </c>
      <c r="P50" s="128">
        <f t="shared" si="18"/>
        <v>0</v>
      </c>
      <c r="Q50" s="131"/>
    </row>
    <row r="51" spans="1:17" ht="14.1" x14ac:dyDescent="0.35">
      <c r="A51" s="118">
        <f t="shared" si="0"/>
        <v>37</v>
      </c>
      <c r="B51" s="92" t="s">
        <v>211</v>
      </c>
      <c r="C51" s="139"/>
      <c r="D51" s="119">
        <f>+D23</f>
        <v>-2854</v>
      </c>
      <c r="E51" s="119">
        <v>0</v>
      </c>
      <c r="F51" s="131">
        <f>+F23</f>
        <v>1585.6112668984142</v>
      </c>
      <c r="G51" s="131">
        <f t="shared" si="19"/>
        <v>-1268.3887331015858</v>
      </c>
      <c r="H51" s="120">
        <v>21</v>
      </c>
      <c r="I51" s="132" t="s">
        <v>349</v>
      </c>
      <c r="J51" s="131">
        <f t="shared" si="17"/>
        <v>-1268.3887331015858</v>
      </c>
      <c r="K51" s="131">
        <v>-403.52383982001498</v>
      </c>
      <c r="L51" s="131">
        <v>-811.320973476061</v>
      </c>
      <c r="M51" s="131">
        <v>-38.409018034799701</v>
      </c>
      <c r="N51" s="131">
        <v>-15.134901770710233</v>
      </c>
      <c r="O51" s="131">
        <f>SUM(K51:N51)</f>
        <v>-1268.3887331015858</v>
      </c>
      <c r="P51" s="128">
        <f t="shared" si="18"/>
        <v>0</v>
      </c>
      <c r="Q51" s="131">
        <f>+G51</f>
        <v>-1268.3887331015858</v>
      </c>
    </row>
    <row r="52" spans="1:17" s="99" customFormat="1" ht="14.1" x14ac:dyDescent="0.35">
      <c r="A52" s="135">
        <f t="shared" si="0"/>
        <v>38</v>
      </c>
      <c r="B52" s="94" t="s">
        <v>212</v>
      </c>
      <c r="C52" s="136"/>
      <c r="D52" s="119">
        <f>+D24</f>
        <v>-1623.9975070999988</v>
      </c>
      <c r="E52" s="119">
        <v>0</v>
      </c>
      <c r="F52" s="131">
        <f>+F24+F38</f>
        <v>10367.997507099999</v>
      </c>
      <c r="G52" s="131">
        <f>SUM(D52:F52)</f>
        <v>8744</v>
      </c>
      <c r="H52" s="120">
        <v>12</v>
      </c>
      <c r="I52" s="132" t="s">
        <v>350</v>
      </c>
      <c r="J52" s="131">
        <f t="shared" si="17"/>
        <v>8744</v>
      </c>
      <c r="K52" s="131">
        <v>1732.8800817884767</v>
      </c>
      <c r="L52" s="131">
        <v>6448.9659593877741</v>
      </c>
      <c r="M52" s="131">
        <v>16.466674139670442</v>
      </c>
      <c r="N52" s="131">
        <v>545.6872846840788</v>
      </c>
      <c r="O52" s="131">
        <f>SUM(K52:N52)</f>
        <v>8744</v>
      </c>
      <c r="P52" s="138">
        <f t="shared" si="18"/>
        <v>0</v>
      </c>
      <c r="Q52" s="131">
        <f>+G52</f>
        <v>8744</v>
      </c>
    </row>
    <row r="53" spans="1:17" ht="14.1" x14ac:dyDescent="0.35">
      <c r="A53" s="118">
        <f t="shared" si="0"/>
        <v>39</v>
      </c>
      <c r="B53" s="154" t="s">
        <v>214</v>
      </c>
      <c r="C53" s="139"/>
      <c r="D53" s="119">
        <f>+D26</f>
        <v>-55.792000000000002</v>
      </c>
      <c r="E53" s="119">
        <v>0</v>
      </c>
      <c r="F53" s="131">
        <v>0</v>
      </c>
      <c r="G53" s="131">
        <f t="shared" ref="G53" si="20">SUM(D53:F53)</f>
        <v>-55.792000000000002</v>
      </c>
      <c r="H53" s="120">
        <v>12</v>
      </c>
      <c r="I53" s="132" t="s">
        <v>350</v>
      </c>
      <c r="J53" s="131">
        <f t="shared" si="17"/>
        <v>-55.792000000000002</v>
      </c>
      <c r="K53" s="131">
        <v>-11.056821308685121</v>
      </c>
      <c r="L53" s="131">
        <v>-41.148296981491619</v>
      </c>
      <c r="M53" s="131">
        <v>-0.10506732429099877</v>
      </c>
      <c r="N53" s="131">
        <v>-3.4818143855322652</v>
      </c>
      <c r="O53" s="131">
        <f>SUM(K53:N53)</f>
        <v>-55.792000000000009</v>
      </c>
      <c r="P53" s="128">
        <f t="shared" si="18"/>
        <v>0</v>
      </c>
      <c r="Q53" s="131">
        <f>+G53</f>
        <v>-55.792000000000002</v>
      </c>
    </row>
    <row r="54" spans="1:17" ht="14.1" x14ac:dyDescent="0.35">
      <c r="A54" s="118">
        <f t="shared" si="0"/>
        <v>40</v>
      </c>
      <c r="B54" s="92"/>
      <c r="C54" s="139"/>
      <c r="D54" s="119"/>
      <c r="E54" s="119"/>
      <c r="F54" s="97"/>
      <c r="G54" s="97"/>
      <c r="H54" s="120"/>
      <c r="I54" s="132"/>
      <c r="J54" s="131"/>
      <c r="K54" s="131"/>
      <c r="L54" s="131"/>
      <c r="M54" s="131"/>
      <c r="N54" s="131"/>
      <c r="O54" s="131"/>
      <c r="P54" s="128"/>
      <c r="Q54" s="97"/>
    </row>
    <row r="55" spans="1:17" ht="14.45" thickBot="1" x14ac:dyDescent="0.4">
      <c r="A55" s="118">
        <f t="shared" si="0"/>
        <v>41</v>
      </c>
      <c r="B55" s="140" t="s">
        <v>160</v>
      </c>
      <c r="C55" s="141"/>
      <c r="D55" s="124">
        <f>SUM(D49:D53)</f>
        <v>-13378.533928406399</v>
      </c>
      <c r="E55" s="124">
        <f t="shared" ref="E55:G55" si="21">SUM(E49:E53)</f>
        <v>0</v>
      </c>
      <c r="F55" s="124">
        <f t="shared" si="21"/>
        <v>2139.1261953048142</v>
      </c>
      <c r="G55" s="124">
        <f t="shared" si="21"/>
        <v>-11239.407733101585</v>
      </c>
      <c r="H55" s="126"/>
      <c r="I55" s="124"/>
      <c r="J55" s="124">
        <f>SUM(J49:J53)</f>
        <v>-11239.407733101585</v>
      </c>
      <c r="K55" s="124">
        <f t="shared" ref="K55:N55" si="22">SUM(K49:K53)</f>
        <v>-4617.9271718782875</v>
      </c>
      <c r="L55" s="124">
        <f t="shared" si="22"/>
        <v>-6338.8207881750723</v>
      </c>
      <c r="M55" s="124">
        <f t="shared" si="22"/>
        <v>-587.0812747778898</v>
      </c>
      <c r="N55" s="124">
        <f t="shared" si="22"/>
        <v>304.42150172966393</v>
      </c>
      <c r="O55" s="124">
        <f>SUM(K55:N55)</f>
        <v>-11239.407733101583</v>
      </c>
      <c r="P55" s="128">
        <f t="shared" si="18"/>
        <v>0</v>
      </c>
      <c r="Q55" s="124">
        <f t="shared" ref="Q55" si="23">SUM(Q49:Q53)</f>
        <v>-11239.407733101585</v>
      </c>
    </row>
    <row r="56" spans="1:17" ht="14.45" thickTop="1" x14ac:dyDescent="0.35">
      <c r="A56" s="118">
        <f t="shared" si="0"/>
        <v>42</v>
      </c>
      <c r="B56" s="92"/>
      <c r="C56" s="118"/>
      <c r="D56" s="155"/>
      <c r="E56" s="155"/>
      <c r="F56" s="155"/>
      <c r="G56" s="155"/>
      <c r="H56" s="156"/>
      <c r="I56" s="157"/>
      <c r="J56" s="155"/>
      <c r="K56" s="155"/>
      <c r="L56" s="155"/>
      <c r="M56" s="155"/>
      <c r="N56" s="155"/>
      <c r="O56" s="155"/>
      <c r="P56" s="110"/>
      <c r="Q56" s="119"/>
    </row>
    <row r="57" spans="1:17" ht="14.1" x14ac:dyDescent="0.35">
      <c r="A57" s="118">
        <f t="shared" si="0"/>
        <v>43</v>
      </c>
      <c r="B57" s="158"/>
      <c r="C57" s="159" t="s">
        <v>204</v>
      </c>
      <c r="D57" s="160">
        <f>SUM(D46,D55)</f>
        <v>71532.523575236555</v>
      </c>
      <c r="E57" s="160">
        <f t="shared" ref="E57:O57" si="24">SUM(E46,E55)</f>
        <v>0</v>
      </c>
      <c r="F57" s="160">
        <f t="shared" si="24"/>
        <v>4261.8816736355875</v>
      </c>
      <c r="G57" s="160">
        <f t="shared" si="24"/>
        <v>75794.405248872121</v>
      </c>
      <c r="H57" s="160">
        <f t="shared" si="24"/>
        <v>0</v>
      </c>
      <c r="I57" s="160">
        <f t="shared" si="24"/>
        <v>0</v>
      </c>
      <c r="J57" s="160">
        <f t="shared" si="24"/>
        <v>75794.405248872121</v>
      </c>
      <c r="K57" s="160">
        <f t="shared" si="24"/>
        <v>27067.73867771613</v>
      </c>
      <c r="L57" s="160">
        <f t="shared" si="24"/>
        <v>45823.273168800908</v>
      </c>
      <c r="M57" s="160">
        <f t="shared" si="24"/>
        <v>1487.5851456982662</v>
      </c>
      <c r="N57" s="160">
        <f t="shared" si="24"/>
        <v>1415.8082566568069</v>
      </c>
      <c r="O57" s="160">
        <f t="shared" si="24"/>
        <v>75794.405248872092</v>
      </c>
      <c r="P57" s="128">
        <f>O57-J57</f>
        <v>0</v>
      </c>
      <c r="Q57" s="161">
        <f t="shared" ref="Q57" si="25">SUM(Q46,Q55)</f>
        <v>58108.891895443638</v>
      </c>
    </row>
    <row r="58" spans="1:17" ht="14.1" x14ac:dyDescent="0.35">
      <c r="A58" s="92"/>
      <c r="B58" s="162" t="s">
        <v>225</v>
      </c>
      <c r="C58" s="118"/>
      <c r="D58" s="155"/>
      <c r="E58" s="155"/>
      <c r="F58" s="157"/>
      <c r="G58" s="155"/>
      <c r="H58" s="156"/>
      <c r="I58" s="157"/>
      <c r="J58" s="157"/>
      <c r="K58" s="155"/>
      <c r="L58" s="155"/>
      <c r="M58" s="155"/>
      <c r="N58" s="155"/>
      <c r="O58" s="155"/>
      <c r="P58" s="155"/>
      <c r="Q58" s="97">
        <f>+G57</f>
        <v>75794.405248872121</v>
      </c>
    </row>
    <row r="59" spans="1:17" ht="14.45" thickBot="1" x14ac:dyDescent="0.4">
      <c r="A59" s="92"/>
      <c r="B59" s="92" t="s">
        <v>226</v>
      </c>
      <c r="C59" s="163"/>
      <c r="D59" s="155"/>
      <c r="E59" s="155"/>
      <c r="F59" s="157"/>
      <c r="G59" s="155"/>
      <c r="H59" s="156"/>
      <c r="I59" s="157"/>
      <c r="J59" s="157"/>
      <c r="K59" s="155"/>
      <c r="L59" s="157"/>
      <c r="M59" s="157"/>
      <c r="N59" s="157"/>
      <c r="O59" s="157"/>
      <c r="P59" s="155"/>
      <c r="Q59" s="164">
        <f>+Q57-Q58</f>
        <v>-17685.513353428483</v>
      </c>
    </row>
    <row r="60" spans="1:17" ht="14.45" thickTop="1" x14ac:dyDescent="0.35">
      <c r="A60" s="92"/>
      <c r="B60" s="92"/>
      <c r="C60" s="163"/>
      <c r="D60" s="155"/>
      <c r="E60" s="155"/>
      <c r="F60" s="157"/>
      <c r="G60" s="155"/>
      <c r="H60" s="156"/>
      <c r="I60" s="157"/>
      <c r="J60" s="157"/>
      <c r="K60" s="155"/>
      <c r="L60" s="157"/>
      <c r="M60" s="157"/>
      <c r="N60" s="157"/>
      <c r="O60" s="157"/>
      <c r="P60" s="155"/>
      <c r="Q60" s="111"/>
    </row>
    <row r="61" spans="1:17" ht="14.1" x14ac:dyDescent="0.35">
      <c r="A61" s="129"/>
      <c r="B61" s="112"/>
      <c r="C61" s="165"/>
      <c r="D61" s="114"/>
      <c r="E61" s="114"/>
      <c r="F61" s="166"/>
      <c r="G61" s="114"/>
      <c r="H61" s="115"/>
      <c r="I61" s="116"/>
      <c r="J61" s="166"/>
      <c r="K61" s="114"/>
      <c r="L61" s="114"/>
      <c r="M61" s="114"/>
      <c r="N61" s="114"/>
      <c r="O61" s="114"/>
      <c r="P61" s="167"/>
      <c r="Q61" s="117"/>
    </row>
    <row r="62" spans="1:17" ht="14.1" x14ac:dyDescent="0.35">
      <c r="A62" s="92"/>
      <c r="B62" s="92" t="s">
        <v>227</v>
      </c>
      <c r="C62" s="163"/>
      <c r="D62" s="119">
        <v>6444651.7715332694</v>
      </c>
      <c r="E62" s="119"/>
      <c r="F62" s="137">
        <v>-29415.905634863302</v>
      </c>
      <c r="G62" s="119">
        <v>6415235.8658984061</v>
      </c>
      <c r="H62" s="120">
        <v>1</v>
      </c>
      <c r="I62" s="132" t="s">
        <v>228</v>
      </c>
      <c r="J62" s="137">
        <v>6415235.8658984061</v>
      </c>
      <c r="K62" s="119">
        <v>2353036.0075185504</v>
      </c>
      <c r="L62" s="119">
        <v>3830554.9637283133</v>
      </c>
      <c r="M62" s="119">
        <v>158886.5315007873</v>
      </c>
      <c r="N62" s="119">
        <v>72758.363150755176</v>
      </c>
      <c r="O62" s="168">
        <v>6415235.8658984061</v>
      </c>
      <c r="P62" s="155">
        <v>0</v>
      </c>
      <c r="Q62" s="119">
        <f>+'WP JMD 1c'!F18</f>
        <v>6415234.9708107058</v>
      </c>
    </row>
    <row r="63" spans="1:17" ht="14.1" x14ac:dyDescent="0.35">
      <c r="A63" s="92"/>
      <c r="B63" s="92" t="s">
        <v>229</v>
      </c>
      <c r="C63" s="163"/>
      <c r="D63" s="169">
        <v>2.1899999999999999E-2</v>
      </c>
      <c r="E63" s="111"/>
      <c r="F63" s="169"/>
      <c r="G63" s="169">
        <v>2.1899999999999999E-2</v>
      </c>
      <c r="H63" s="120"/>
      <c r="I63" s="116"/>
      <c r="J63" s="169">
        <f>G63</f>
        <v>2.1899999999999999E-2</v>
      </c>
      <c r="K63" s="169">
        <f>$J$63</f>
        <v>2.1899999999999999E-2</v>
      </c>
      <c r="L63" s="169">
        <f>$J$63</f>
        <v>2.1899999999999999E-2</v>
      </c>
      <c r="M63" s="169">
        <f>$J$63</f>
        <v>2.1899999999999999E-2</v>
      </c>
      <c r="N63" s="169">
        <f>$J$63</f>
        <v>2.1899999999999999E-2</v>
      </c>
      <c r="O63" s="111"/>
      <c r="P63" s="170"/>
      <c r="Q63" s="169">
        <f>+'WP JMD 1c'!F15</f>
        <v>2.3870808031061848E-2</v>
      </c>
    </row>
    <row r="64" spans="1:17" ht="14.1" x14ac:dyDescent="0.35">
      <c r="A64" s="129"/>
      <c r="B64" s="92" t="s">
        <v>230</v>
      </c>
      <c r="C64" s="171" t="s">
        <v>231</v>
      </c>
      <c r="D64" s="119">
        <f>D62*D63</f>
        <v>141137.87379657858</v>
      </c>
      <c r="E64" s="114"/>
      <c r="F64" s="137">
        <f>G64-D64</f>
        <v>-644.20833340351237</v>
      </c>
      <c r="G64" s="119">
        <f>O64</f>
        <v>140493.66546317507</v>
      </c>
      <c r="H64" s="120"/>
      <c r="I64" s="116"/>
      <c r="J64" s="137">
        <f>G64</f>
        <v>140493.66546317507</v>
      </c>
      <c r="K64" s="119">
        <f>K62*K63</f>
        <v>51531.488564656254</v>
      </c>
      <c r="L64" s="119">
        <f>L62*L63</f>
        <v>83889.153705650053</v>
      </c>
      <c r="M64" s="119">
        <f>M62*M63</f>
        <v>3479.6150398672416</v>
      </c>
      <c r="N64" s="119">
        <f>N62*N63</f>
        <v>1593.4081530015383</v>
      </c>
      <c r="O64" s="119">
        <f>SUM(K64:N64)</f>
        <v>140493.66546317507</v>
      </c>
      <c r="P64" s="167"/>
      <c r="Q64" s="119">
        <f>Q62*Q63</f>
        <v>153136.84246237701</v>
      </c>
    </row>
    <row r="65" spans="1:17" ht="14.1" x14ac:dyDescent="0.35">
      <c r="A65" s="129"/>
      <c r="B65" s="92"/>
      <c r="C65" s="172"/>
      <c r="D65" s="114"/>
      <c r="E65" s="114"/>
      <c r="F65" s="137"/>
      <c r="G65" s="114"/>
      <c r="H65" s="115"/>
      <c r="I65" s="116"/>
      <c r="J65" s="137"/>
      <c r="K65" s="114"/>
      <c r="L65" s="116"/>
      <c r="M65" s="116"/>
      <c r="N65" s="116"/>
      <c r="O65" s="116"/>
      <c r="P65" s="167"/>
      <c r="Q65" s="114"/>
    </row>
    <row r="66" spans="1:17" ht="14.1" x14ac:dyDescent="0.35">
      <c r="A66" s="129"/>
      <c r="B66" s="92" t="s">
        <v>227</v>
      </c>
      <c r="C66" s="163"/>
      <c r="D66" s="119">
        <f>D62</f>
        <v>6444651.7715332694</v>
      </c>
      <c r="E66" s="119"/>
      <c r="F66" s="137">
        <f>G66-D66</f>
        <v>-29415.905634863302</v>
      </c>
      <c r="G66" s="119">
        <f>G62</f>
        <v>6415235.8658984061</v>
      </c>
      <c r="H66" s="120">
        <v>1</v>
      </c>
      <c r="I66" s="132" t="s">
        <v>228</v>
      </c>
      <c r="J66" s="137">
        <f>G66*H66</f>
        <v>6415235.8658984061</v>
      </c>
      <c r="K66" s="119">
        <f>K62</f>
        <v>2353036.0075185504</v>
      </c>
      <c r="L66" s="119">
        <f>L62</f>
        <v>3830554.9637283133</v>
      </c>
      <c r="M66" s="119">
        <f>M62</f>
        <v>158886.5315007873</v>
      </c>
      <c r="N66" s="119">
        <f>N62</f>
        <v>72758.363150755176</v>
      </c>
      <c r="O66" s="119">
        <f>SUM(K66:N66)</f>
        <v>6415235.8658984061</v>
      </c>
      <c r="P66" s="155"/>
      <c r="Q66" s="119">
        <f>+Q62</f>
        <v>6415234.9708107058</v>
      </c>
    </row>
    <row r="67" spans="1:17" ht="14.1" x14ac:dyDescent="0.35">
      <c r="A67" s="92"/>
      <c r="B67" s="92" t="s">
        <v>232</v>
      </c>
      <c r="C67" s="163"/>
      <c r="D67" s="169">
        <v>7.3899999999999993E-2</v>
      </c>
      <c r="E67" s="111"/>
      <c r="F67" s="169"/>
      <c r="G67" s="169">
        <v>7.3899999999999993E-2</v>
      </c>
      <c r="H67" s="120"/>
      <c r="I67" s="116"/>
      <c r="J67" s="169">
        <f>G67</f>
        <v>7.3899999999999993E-2</v>
      </c>
      <c r="K67" s="169">
        <f>$J$67</f>
        <v>7.3899999999999993E-2</v>
      </c>
      <c r="L67" s="169">
        <f>$J$67</f>
        <v>7.3899999999999993E-2</v>
      </c>
      <c r="M67" s="169">
        <f>$J$67</f>
        <v>7.3899999999999993E-2</v>
      </c>
      <c r="N67" s="169">
        <f>$J$67</f>
        <v>7.3899999999999993E-2</v>
      </c>
      <c r="O67" s="111"/>
      <c r="P67" s="170"/>
      <c r="Q67" s="169">
        <f>+'WP JMD 1c'!F17</f>
        <v>6.5500000000000003E-2</v>
      </c>
    </row>
    <row r="68" spans="1:17" ht="14.1" x14ac:dyDescent="0.35">
      <c r="A68" s="92"/>
      <c r="B68" s="92" t="s">
        <v>233</v>
      </c>
      <c r="C68" s="171" t="s">
        <v>231</v>
      </c>
      <c r="D68" s="119">
        <f>D66*D67</f>
        <v>476259.76591630856</v>
      </c>
      <c r="E68" s="119"/>
      <c r="F68" s="137">
        <f>G68-D68</f>
        <v>-2173.8354264163645</v>
      </c>
      <c r="G68" s="119">
        <f>G66*G67</f>
        <v>474085.9304898922</v>
      </c>
      <c r="H68" s="120"/>
      <c r="I68" s="121"/>
      <c r="J68" s="137">
        <f>G68</f>
        <v>474085.9304898922</v>
      </c>
      <c r="K68" s="119">
        <f>K66*K67</f>
        <v>173889.36095562085</v>
      </c>
      <c r="L68" s="119">
        <f>L66*L67</f>
        <v>283078.0118195223</v>
      </c>
      <c r="M68" s="119">
        <f>M66*M67</f>
        <v>11741.71467790818</v>
      </c>
      <c r="N68" s="119">
        <f>N66*N67</f>
        <v>5376.8430368408071</v>
      </c>
      <c r="O68" s="119">
        <f>SUM(K68:N68)</f>
        <v>474085.93048989208</v>
      </c>
      <c r="P68" s="155"/>
      <c r="Q68" s="119">
        <f>Q66*Q67</f>
        <v>420197.89058810123</v>
      </c>
    </row>
  </sheetData>
  <pageMargins left="0.25" right="0.25" top="0.75" bottom="0.75" header="0.3" footer="0.3"/>
  <pageSetup scale="50" fitToWidth="0" fitToHeight="0" pageOrder="overThenDown" orientation="landscape" r:id="rId1"/>
  <headerFooter scaleWithDoc="0" alignWithMargins="0">
    <oddHeader>&amp;R&amp;"Arial,Bold"&amp;11&amp;A
Page &amp;P of 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13"/>
  <sheetViews>
    <sheetView showGridLines="0" workbookViewId="0"/>
  </sheetViews>
  <sheetFormatPr defaultColWidth="8.7109375" defaultRowHeight="14.25" x14ac:dyDescent="0.2"/>
  <cols>
    <col min="1" max="1" width="57.7109375" style="2" bestFit="1" customWidth="1"/>
    <col min="2" max="2" width="14.140625" style="174" bestFit="1" customWidth="1"/>
    <col min="3" max="3" width="13.28515625" style="2" bestFit="1" customWidth="1"/>
    <col min="4" max="4" width="9.140625" style="2" bestFit="1" customWidth="1"/>
    <col min="5" max="5" width="26.42578125" style="2" bestFit="1" customWidth="1"/>
    <col min="6" max="16384" width="8.7109375" style="2"/>
  </cols>
  <sheetData>
    <row r="1" spans="1:3" ht="14.1" x14ac:dyDescent="0.3">
      <c r="A1" s="82" t="s">
        <v>184</v>
      </c>
      <c r="C1" s="175"/>
    </row>
    <row r="2" spans="1:3" ht="14.1" x14ac:dyDescent="0.3">
      <c r="A2" s="82" t="s">
        <v>234</v>
      </c>
    </row>
    <row r="3" spans="1:3" ht="14.1" x14ac:dyDescent="0.3">
      <c r="A3" s="82" t="s">
        <v>2</v>
      </c>
    </row>
    <row r="5" spans="1:3" s="174" customFormat="1" ht="14.1" x14ac:dyDescent="0.3">
      <c r="A5" s="176" t="s">
        <v>47</v>
      </c>
      <c r="B5" s="176" t="s">
        <v>235</v>
      </c>
      <c r="C5" s="176" t="s">
        <v>236</v>
      </c>
    </row>
    <row r="6" spans="1:3" ht="14.1" x14ac:dyDescent="0.3">
      <c r="A6" s="2" t="s">
        <v>101</v>
      </c>
      <c r="B6" s="174" t="s">
        <v>88</v>
      </c>
      <c r="C6" s="2">
        <v>73148</v>
      </c>
    </row>
    <row r="7" spans="1:3" ht="14.1" x14ac:dyDescent="0.3">
      <c r="A7" s="2" t="s">
        <v>237</v>
      </c>
      <c r="C7" s="2">
        <v>-10799</v>
      </c>
    </row>
    <row r="8" spans="1:3" ht="14.1" x14ac:dyDescent="0.3">
      <c r="A8" s="2" t="s">
        <v>238</v>
      </c>
      <c r="C8" s="177">
        <f>+C6+C7</f>
        <v>62349</v>
      </c>
    </row>
    <row r="9" spans="1:3" ht="14.1" x14ac:dyDescent="0.3">
      <c r="A9" s="2" t="s">
        <v>239</v>
      </c>
      <c r="B9" s="174" t="s">
        <v>240</v>
      </c>
      <c r="C9" s="2">
        <f>-4030874.01153487/1000</f>
        <v>-4030.8740115348701</v>
      </c>
    </row>
    <row r="10" spans="1:3" ht="14.1" x14ac:dyDescent="0.3">
      <c r="C10" s="177">
        <f>+C8+C9</f>
        <v>58318.12598846513</v>
      </c>
    </row>
    <row r="11" spans="1:3" ht="14.1" x14ac:dyDescent="0.3">
      <c r="A11" s="2" t="s">
        <v>241</v>
      </c>
      <c r="C11" s="2">
        <v>5</v>
      </c>
    </row>
    <row r="12" spans="1:3" ht="14.45" thickBot="1" x14ac:dyDescent="0.35">
      <c r="A12" s="2" t="s">
        <v>242</v>
      </c>
      <c r="C12" s="178">
        <f>+C10/C11</f>
        <v>11663.625197693025</v>
      </c>
    </row>
    <row r="13" spans="1:3" ht="14.45" thickTop="1" x14ac:dyDescent="0.3"/>
  </sheetData>
  <printOptions horizontalCentered="1"/>
  <pageMargins left="0.7" right="0.7" top="0.75" bottom="0.75" header="0.3" footer="0.3"/>
  <pageSetup orientation="portrait" horizontalDpi="1200" verticalDpi="1200" r:id="rId1"/>
  <headerFooter>
    <oddHeader>&amp;R&amp;"Arial,Bold"&amp;11&amp;A
Page &amp;P of 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V28"/>
  <sheetViews>
    <sheetView showGridLines="0" workbookViewId="0"/>
  </sheetViews>
  <sheetFormatPr defaultColWidth="9.140625" defaultRowHeight="14.25" x14ac:dyDescent="0.2"/>
  <cols>
    <col min="1" max="1" width="49.85546875" style="179" customWidth="1"/>
    <col min="2" max="2" width="2.5703125" style="179" customWidth="1"/>
    <col min="3" max="18" width="12.5703125" style="179" customWidth="1"/>
    <col min="19" max="19" width="11" style="179" bestFit="1" customWidth="1"/>
    <col min="20" max="20" width="11.7109375" style="179" bestFit="1" customWidth="1"/>
    <col min="21" max="21" width="9.140625" style="179"/>
    <col min="22" max="22" width="10.5703125" style="179" bestFit="1" customWidth="1"/>
    <col min="23" max="16384" width="9.140625" style="179"/>
  </cols>
  <sheetData>
    <row r="1" spans="1:19" ht="14.1" x14ac:dyDescent="0.3">
      <c r="A1" s="82" t="s">
        <v>184</v>
      </c>
      <c r="S1" s="180"/>
    </row>
    <row r="2" spans="1:19" ht="14.1" x14ac:dyDescent="0.3">
      <c r="A2" s="82" t="s">
        <v>243</v>
      </c>
    </row>
    <row r="3" spans="1:19" ht="14.1" x14ac:dyDescent="0.3">
      <c r="A3" s="82" t="s">
        <v>2</v>
      </c>
    </row>
    <row r="5" spans="1:19" ht="14.1" x14ac:dyDescent="0.3">
      <c r="A5" s="179" t="s">
        <v>244</v>
      </c>
    </row>
    <row r="6" spans="1:19" ht="14.1" x14ac:dyDescent="0.3">
      <c r="A6" s="179" t="s">
        <v>245</v>
      </c>
    </row>
    <row r="7" spans="1:19" ht="14.1" x14ac:dyDescent="0.3">
      <c r="A7" s="179" t="s">
        <v>246</v>
      </c>
    </row>
    <row r="8" spans="1:19" ht="14.1" x14ac:dyDescent="0.3">
      <c r="A8" s="181" t="s">
        <v>247</v>
      </c>
      <c r="E8" s="182"/>
      <c r="F8" s="182"/>
      <c r="G8" s="182"/>
      <c r="H8" s="182"/>
      <c r="L8" s="182"/>
      <c r="M8" s="182"/>
      <c r="N8" s="182"/>
      <c r="O8" s="182"/>
      <c r="P8" s="182"/>
      <c r="Q8" s="182"/>
      <c r="R8" s="182"/>
    </row>
    <row r="9" spans="1:19" ht="14.1" x14ac:dyDescent="0.3">
      <c r="E9" s="182"/>
      <c r="F9" s="182"/>
      <c r="G9" s="182"/>
      <c r="H9" s="182"/>
      <c r="L9" s="182"/>
      <c r="M9" s="182"/>
      <c r="N9" s="182"/>
      <c r="O9" s="182"/>
      <c r="P9" s="182"/>
      <c r="Q9" s="182"/>
      <c r="R9" s="182"/>
    </row>
    <row r="10" spans="1:19" ht="14.1" x14ac:dyDescent="0.3">
      <c r="C10" s="183">
        <v>2004</v>
      </c>
      <c r="D10" s="183">
        <v>2005</v>
      </c>
      <c r="E10" s="183">
        <v>2006</v>
      </c>
      <c r="F10" s="183">
        <v>2007</v>
      </c>
      <c r="G10" s="183">
        <v>2008</v>
      </c>
      <c r="H10" s="183">
        <v>2009</v>
      </c>
      <c r="I10" s="184">
        <v>2010</v>
      </c>
      <c r="J10" s="184">
        <v>2011</v>
      </c>
      <c r="K10" s="184">
        <v>2012</v>
      </c>
      <c r="L10" s="184">
        <v>2013</v>
      </c>
      <c r="M10" s="184">
        <v>2014</v>
      </c>
      <c r="N10" s="184">
        <v>2015</v>
      </c>
      <c r="O10" s="184">
        <v>2016</v>
      </c>
      <c r="P10" s="184">
        <v>2017</v>
      </c>
      <c r="Q10" s="184">
        <v>2018</v>
      </c>
      <c r="R10" s="185" t="s">
        <v>248</v>
      </c>
      <c r="S10" s="186" t="s">
        <v>249</v>
      </c>
    </row>
    <row r="11" spans="1:19" ht="14.1" x14ac:dyDescent="0.3">
      <c r="A11" s="187" t="s">
        <v>250</v>
      </c>
      <c r="B11" s="187"/>
      <c r="C11" s="188">
        <v>16154</v>
      </c>
      <c r="D11" s="188">
        <v>15991</v>
      </c>
      <c r="E11" s="188">
        <v>19509</v>
      </c>
      <c r="F11" s="188">
        <v>17204</v>
      </c>
      <c r="G11" s="188">
        <v>20816</v>
      </c>
      <c r="H11" s="188">
        <v>22781</v>
      </c>
      <c r="I11" s="188">
        <v>20290</v>
      </c>
      <c r="J11" s="188">
        <f>$H11</f>
        <v>22781</v>
      </c>
      <c r="K11" s="188">
        <f t="shared" ref="K11:Q12" si="0">$H11</f>
        <v>22781</v>
      </c>
      <c r="L11" s="188">
        <f t="shared" si="0"/>
        <v>22781</v>
      </c>
      <c r="M11" s="188">
        <f t="shared" si="0"/>
        <v>22781</v>
      </c>
      <c r="N11" s="188">
        <f t="shared" si="0"/>
        <v>22781</v>
      </c>
      <c r="O11" s="188">
        <f t="shared" si="0"/>
        <v>22781</v>
      </c>
      <c r="P11" s="188">
        <f t="shared" si="0"/>
        <v>22781</v>
      </c>
      <c r="Q11" s="188">
        <f t="shared" si="0"/>
        <v>22781</v>
      </c>
      <c r="R11" s="188">
        <f>SUM(C11:Q11)</f>
        <v>314993</v>
      </c>
    </row>
    <row r="12" spans="1:19" ht="14.1" x14ac:dyDescent="0.3">
      <c r="A12" s="187" t="s">
        <v>251</v>
      </c>
      <c r="B12" s="187"/>
      <c r="C12" s="189">
        <v>15640</v>
      </c>
      <c r="D12" s="189">
        <v>13246</v>
      </c>
      <c r="E12" s="189">
        <v>12484</v>
      </c>
      <c r="F12" s="189">
        <v>12933</v>
      </c>
      <c r="G12" s="189">
        <v>13176</v>
      </c>
      <c r="H12" s="189">
        <v>16261</v>
      </c>
      <c r="I12" s="189">
        <v>13458</v>
      </c>
      <c r="J12" s="189">
        <f>$H12</f>
        <v>16261</v>
      </c>
      <c r="K12" s="189">
        <f t="shared" si="0"/>
        <v>16261</v>
      </c>
      <c r="L12" s="189">
        <f t="shared" si="0"/>
        <v>16261</v>
      </c>
      <c r="M12" s="189">
        <f t="shared" si="0"/>
        <v>16261</v>
      </c>
      <c r="N12" s="189">
        <f t="shared" si="0"/>
        <v>16261</v>
      </c>
      <c r="O12" s="189">
        <f t="shared" si="0"/>
        <v>16261</v>
      </c>
      <c r="P12" s="189">
        <f t="shared" si="0"/>
        <v>16261</v>
      </c>
      <c r="Q12" s="189">
        <f t="shared" si="0"/>
        <v>16261</v>
      </c>
      <c r="R12" s="189">
        <f t="shared" ref="R12:R13" si="1">SUM(C12:Q12)</f>
        <v>227286</v>
      </c>
    </row>
    <row r="13" spans="1:19" ht="14.45" x14ac:dyDescent="0.35">
      <c r="A13" s="190" t="s">
        <v>252</v>
      </c>
      <c r="B13" s="187"/>
      <c r="C13" s="188">
        <f>C11-C12</f>
        <v>514</v>
      </c>
      <c r="D13" s="188">
        <f t="shared" ref="D13:Q13" si="2">D11-D12</f>
        <v>2745</v>
      </c>
      <c r="E13" s="188">
        <f t="shared" si="2"/>
        <v>7025</v>
      </c>
      <c r="F13" s="188">
        <f t="shared" si="2"/>
        <v>4271</v>
      </c>
      <c r="G13" s="188">
        <f t="shared" si="2"/>
        <v>7640</v>
      </c>
      <c r="H13" s="188">
        <f t="shared" si="2"/>
        <v>6520</v>
      </c>
      <c r="I13" s="188">
        <f t="shared" si="2"/>
        <v>6832</v>
      </c>
      <c r="J13" s="188">
        <f t="shared" si="2"/>
        <v>6520</v>
      </c>
      <c r="K13" s="188">
        <f t="shared" si="2"/>
        <v>6520</v>
      </c>
      <c r="L13" s="188">
        <f t="shared" si="2"/>
        <v>6520</v>
      </c>
      <c r="M13" s="188">
        <f t="shared" si="2"/>
        <v>6520</v>
      </c>
      <c r="N13" s="188">
        <f t="shared" si="2"/>
        <v>6520</v>
      </c>
      <c r="O13" s="188">
        <f t="shared" si="2"/>
        <v>6520</v>
      </c>
      <c r="P13" s="188">
        <f t="shared" si="2"/>
        <v>6520</v>
      </c>
      <c r="Q13" s="188">
        <f t="shared" si="2"/>
        <v>6520</v>
      </c>
      <c r="R13" s="188">
        <f t="shared" si="1"/>
        <v>87707</v>
      </c>
      <c r="S13" s="191"/>
    </row>
    <row r="14" spans="1:19" ht="14.1" x14ac:dyDescent="0.3">
      <c r="A14" s="187"/>
      <c r="B14" s="187"/>
      <c r="C14" s="192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87"/>
    </row>
    <row r="15" spans="1:19" ht="14.1" x14ac:dyDescent="0.3">
      <c r="A15" s="187" t="s">
        <v>253</v>
      </c>
      <c r="B15" s="187"/>
      <c r="C15" s="193">
        <v>0</v>
      </c>
      <c r="D15" s="193">
        <v>0</v>
      </c>
      <c r="E15" s="193">
        <v>-1413</v>
      </c>
      <c r="F15" s="193">
        <v>-1171</v>
      </c>
      <c r="G15" s="193">
        <v>-2012</v>
      </c>
      <c r="H15" s="193">
        <v>-755.16005000000041</v>
      </c>
      <c r="I15" s="193">
        <v>-1362.38698</v>
      </c>
      <c r="J15" s="193">
        <v>-1722.6505899999997</v>
      </c>
      <c r="K15" s="193">
        <v>-1716.8266500000002</v>
      </c>
      <c r="L15" s="193"/>
      <c r="M15" s="193"/>
      <c r="N15" s="193"/>
      <c r="O15" s="193"/>
      <c r="P15" s="193"/>
      <c r="Q15" s="193"/>
      <c r="R15" s="193">
        <f>SUM(C15:Q15)</f>
        <v>-10153.024270000002</v>
      </c>
      <c r="S15" s="187"/>
    </row>
    <row r="16" spans="1:19" ht="14.1" x14ac:dyDescent="0.3">
      <c r="A16" s="187" t="s">
        <v>254</v>
      </c>
      <c r="B16" s="187"/>
      <c r="C16" s="193"/>
      <c r="D16" s="193"/>
      <c r="E16" s="193"/>
      <c r="F16" s="193"/>
      <c r="G16" s="193"/>
      <c r="H16" s="193"/>
      <c r="I16" s="194"/>
      <c r="J16" s="194"/>
      <c r="K16" s="194"/>
      <c r="L16" s="193"/>
      <c r="M16" s="193"/>
      <c r="N16" s="193"/>
      <c r="O16" s="193"/>
      <c r="P16" s="193"/>
      <c r="Q16" s="194"/>
      <c r="R16" s="189">
        <v>-150</v>
      </c>
      <c r="S16" s="187"/>
    </row>
    <row r="17" spans="1:22" ht="14.1" x14ac:dyDescent="0.3">
      <c r="A17" s="190" t="s">
        <v>255</v>
      </c>
      <c r="B17" s="187"/>
      <c r="C17" s="193">
        <f t="shared" ref="C17:Q17" si="3">C13+C15+C16</f>
        <v>514</v>
      </c>
      <c r="D17" s="193">
        <f t="shared" si="3"/>
        <v>2745</v>
      </c>
      <c r="E17" s="193">
        <f t="shared" si="3"/>
        <v>5612</v>
      </c>
      <c r="F17" s="193">
        <f t="shared" si="3"/>
        <v>3100</v>
      </c>
      <c r="G17" s="193">
        <f t="shared" si="3"/>
        <v>5628</v>
      </c>
      <c r="H17" s="193">
        <f t="shared" si="3"/>
        <v>5764.8399499999996</v>
      </c>
      <c r="I17" s="193">
        <f t="shared" si="3"/>
        <v>5469.6130199999998</v>
      </c>
      <c r="J17" s="193">
        <f t="shared" si="3"/>
        <v>4797.3494100000007</v>
      </c>
      <c r="K17" s="193">
        <f t="shared" si="3"/>
        <v>4803.17335</v>
      </c>
      <c r="L17" s="193">
        <f t="shared" si="3"/>
        <v>6520</v>
      </c>
      <c r="M17" s="193">
        <f t="shared" si="3"/>
        <v>6520</v>
      </c>
      <c r="N17" s="193">
        <f t="shared" si="3"/>
        <v>6520</v>
      </c>
      <c r="O17" s="193">
        <f t="shared" si="3"/>
        <v>6520</v>
      </c>
      <c r="P17" s="193">
        <f t="shared" si="3"/>
        <v>6520</v>
      </c>
      <c r="Q17" s="193">
        <f t="shared" si="3"/>
        <v>6520</v>
      </c>
      <c r="R17" s="193">
        <f>R13+R15+R16</f>
        <v>77403.975730000006</v>
      </c>
      <c r="S17" s="187"/>
    </row>
    <row r="18" spans="1:22" ht="14.1" x14ac:dyDescent="0.3">
      <c r="A18" s="187"/>
      <c r="B18" s="187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87"/>
    </row>
    <row r="19" spans="1:22" ht="42.6" thickBot="1" x14ac:dyDescent="0.35">
      <c r="A19" s="195" t="s">
        <v>256</v>
      </c>
      <c r="B19" s="187"/>
      <c r="C19" s="193">
        <f t="shared" ref="C19:Q19" si="4">SUM(C17:C18)</f>
        <v>514</v>
      </c>
      <c r="D19" s="193">
        <f t="shared" si="4"/>
        <v>2745</v>
      </c>
      <c r="E19" s="193">
        <f t="shared" si="4"/>
        <v>5612</v>
      </c>
      <c r="F19" s="193">
        <f t="shared" si="4"/>
        <v>3100</v>
      </c>
      <c r="G19" s="193">
        <f t="shared" si="4"/>
        <v>5628</v>
      </c>
      <c r="H19" s="193">
        <f t="shared" si="4"/>
        <v>5764.8399499999996</v>
      </c>
      <c r="I19" s="193">
        <f t="shared" si="4"/>
        <v>5469.6130199999998</v>
      </c>
      <c r="J19" s="193">
        <f t="shared" si="4"/>
        <v>4797.3494100000007</v>
      </c>
      <c r="K19" s="193">
        <f t="shared" si="4"/>
        <v>4803.17335</v>
      </c>
      <c r="L19" s="193">
        <f t="shared" si="4"/>
        <v>6520</v>
      </c>
      <c r="M19" s="193">
        <f t="shared" si="4"/>
        <v>6520</v>
      </c>
      <c r="N19" s="193">
        <f t="shared" si="4"/>
        <v>6520</v>
      </c>
      <c r="O19" s="193">
        <f t="shared" si="4"/>
        <v>6520</v>
      </c>
      <c r="P19" s="193">
        <f t="shared" si="4"/>
        <v>6520</v>
      </c>
      <c r="Q19" s="193">
        <f t="shared" si="4"/>
        <v>6520</v>
      </c>
      <c r="R19" s="196">
        <f>SUM(R17:R18)</f>
        <v>77403.975730000006</v>
      </c>
      <c r="S19" s="187"/>
    </row>
    <row r="20" spans="1:22" ht="14.45" thickTop="1" x14ac:dyDescent="0.3">
      <c r="A20" s="187"/>
      <c r="B20" s="187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87"/>
    </row>
    <row r="21" spans="1:22" ht="14.1" x14ac:dyDescent="0.3">
      <c r="A21" s="179" t="s">
        <v>257</v>
      </c>
      <c r="B21" s="187"/>
      <c r="C21" s="193">
        <f>SUM(C13:C15)*0.35</f>
        <v>179.89999999999998</v>
      </c>
      <c r="D21" s="193">
        <f t="shared" ref="D21:P21" si="5">SUM(D13:D15)*0.35</f>
        <v>960.74999999999989</v>
      </c>
      <c r="E21" s="193">
        <f t="shared" si="5"/>
        <v>1964.1999999999998</v>
      </c>
      <c r="F21" s="193">
        <f t="shared" si="5"/>
        <v>1085</v>
      </c>
      <c r="G21" s="193">
        <f t="shared" si="5"/>
        <v>1969.8</v>
      </c>
      <c r="H21" s="193">
        <f t="shared" si="5"/>
        <v>2017.6939824999997</v>
      </c>
      <c r="I21" s="193">
        <f t="shared" si="5"/>
        <v>1914.3645569999999</v>
      </c>
      <c r="J21" s="193">
        <f t="shared" si="5"/>
        <v>1679.0722935000001</v>
      </c>
      <c r="K21" s="193">
        <f t="shared" si="5"/>
        <v>1681.1106725</v>
      </c>
      <c r="L21" s="193">
        <f t="shared" si="5"/>
        <v>2282</v>
      </c>
      <c r="M21" s="193">
        <f t="shared" si="5"/>
        <v>2282</v>
      </c>
      <c r="N21" s="193">
        <f t="shared" si="5"/>
        <v>2282</v>
      </c>
      <c r="O21" s="193">
        <f t="shared" si="5"/>
        <v>2282</v>
      </c>
      <c r="P21" s="193">
        <f t="shared" si="5"/>
        <v>2282</v>
      </c>
      <c r="Q21" s="197"/>
      <c r="R21" s="193">
        <f>SUM(C21:Q21)</f>
        <v>24861.8915055</v>
      </c>
      <c r="S21" s="187"/>
    </row>
    <row r="22" spans="1:22" ht="14.1" x14ac:dyDescent="0.3">
      <c r="A22" s="187" t="s">
        <v>258</v>
      </c>
      <c r="B22" s="187"/>
      <c r="Q22" s="197">
        <f>SUM(Q13:Q15)*0.21</f>
        <v>1369.2</v>
      </c>
      <c r="R22" s="193">
        <f>SUM(C22:Q22)</f>
        <v>1369.2</v>
      </c>
      <c r="S22" s="187"/>
    </row>
    <row r="23" spans="1:22" ht="14.1" x14ac:dyDescent="0.3">
      <c r="A23" s="198" t="s">
        <v>259</v>
      </c>
      <c r="B23" s="187"/>
      <c r="C23" s="193"/>
      <c r="D23" s="193"/>
      <c r="E23" s="193"/>
      <c r="F23" s="193"/>
      <c r="G23" s="193"/>
      <c r="H23" s="193"/>
      <c r="I23" s="193"/>
      <c r="J23" s="193"/>
      <c r="K23" s="193"/>
      <c r="L23" s="193"/>
      <c r="M23" s="193"/>
      <c r="N23" s="193"/>
      <c r="O23" s="193"/>
      <c r="P23" s="193"/>
      <c r="Q23" s="193"/>
      <c r="R23" s="199">
        <f>SUM(R21:R22)</f>
        <v>26231.0915055</v>
      </c>
      <c r="S23" s="200"/>
    </row>
    <row r="24" spans="1:22" ht="14.1" x14ac:dyDescent="0.3">
      <c r="A24" s="198" t="s">
        <v>260</v>
      </c>
      <c r="B24" s="187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201">
        <f>R23/0.79</f>
        <v>33203.913298101266</v>
      </c>
      <c r="S24" s="202">
        <f>+R24</f>
        <v>33203.913298101266</v>
      </c>
    </row>
    <row r="25" spans="1:22" ht="14.1" x14ac:dyDescent="0.3">
      <c r="A25" s="179" t="s">
        <v>261</v>
      </c>
      <c r="B25" s="187"/>
      <c r="C25" s="193"/>
      <c r="D25" s="193"/>
      <c r="E25" s="193"/>
      <c r="F25" s="193"/>
      <c r="G25" s="193"/>
      <c r="H25" s="193"/>
      <c r="I25" s="193"/>
      <c r="J25" s="193"/>
      <c r="K25" s="193"/>
      <c r="L25" s="193"/>
      <c r="M25" s="193"/>
      <c r="N25" s="193"/>
      <c r="O25" s="193"/>
      <c r="P25" s="193"/>
      <c r="Q25" s="193"/>
      <c r="R25" s="193">
        <v>3</v>
      </c>
      <c r="S25" s="202">
        <v>5</v>
      </c>
    </row>
    <row r="26" spans="1:22" ht="27.95" x14ac:dyDescent="0.3">
      <c r="A26" s="203" t="s">
        <v>262</v>
      </c>
      <c r="B26" s="187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204">
        <f>+R23/R25</f>
        <v>8743.6971685000008</v>
      </c>
      <c r="S26" s="202"/>
      <c r="T26" s="205"/>
      <c r="U26" s="206"/>
      <c r="V26" s="207"/>
    </row>
    <row r="27" spans="1:22" ht="14.45" thickBot="1" x14ac:dyDescent="0.35">
      <c r="A27" s="198" t="s">
        <v>263</v>
      </c>
      <c r="B27" s="187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204">
        <f>+R26/0.79</f>
        <v>11067.971099367089</v>
      </c>
      <c r="S27" s="208">
        <f>+S24/S25</f>
        <v>6640.7826596202531</v>
      </c>
    </row>
    <row r="28" spans="1:22" ht="14.45" thickTop="1" x14ac:dyDescent="0.3">
      <c r="A28" s="187"/>
      <c r="B28" s="187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</row>
  </sheetData>
  <pageMargins left="0.25" right="0.25" top="0.75" bottom="0.75" header="0.3" footer="0.3"/>
  <pageSetup scale="50" fitToWidth="0" fitToHeight="0" orientation="landscape" r:id="rId1"/>
  <headerFooter>
    <oddHeader>&amp;R&amp;"Times New Roman,Bold"&amp;11&amp;A
Page &amp;P of 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69"/>
  <sheetViews>
    <sheetView showGridLines="0" view="pageBreakPreview" zoomScale="60" zoomScaleNormal="100" workbookViewId="0">
      <selection activeCell="C2" sqref="C2"/>
    </sheetView>
  </sheetViews>
  <sheetFormatPr defaultColWidth="14.42578125" defaultRowHeight="15" x14ac:dyDescent="0.2"/>
  <cols>
    <col min="1" max="1" width="4.42578125" style="95" bestFit="1" customWidth="1"/>
    <col min="2" max="2" width="52.42578125" style="95" bestFit="1" customWidth="1"/>
    <col min="3" max="3" width="10.28515625" style="95" bestFit="1" customWidth="1"/>
    <col min="4" max="4" width="10.140625" style="95" bestFit="1" customWidth="1"/>
    <col min="5" max="5" width="13.42578125" style="95" bestFit="1" customWidth="1"/>
    <col min="6" max="6" width="10.5703125" style="95" bestFit="1" customWidth="1"/>
    <col min="7" max="7" width="26.7109375" style="95" bestFit="1" customWidth="1"/>
    <col min="8" max="8" width="8.5703125" style="95" bestFit="1" customWidth="1"/>
    <col min="9" max="9" width="13.42578125" style="173" bestFit="1" customWidth="1"/>
    <col min="10" max="10" width="11.85546875" style="95" bestFit="1" customWidth="1"/>
    <col min="11" max="12" width="10.140625" style="95" bestFit="1" customWidth="1"/>
    <col min="13" max="13" width="8.5703125" style="95" bestFit="1" customWidth="1"/>
    <col min="14" max="14" width="7.5703125" style="95" bestFit="1" customWidth="1"/>
    <col min="15" max="15" width="10.140625" style="95" bestFit="1" customWidth="1"/>
    <col min="16" max="16" width="6.42578125" style="95" bestFit="1" customWidth="1"/>
    <col min="17" max="17" width="13.7109375" style="99" customWidth="1"/>
    <col min="18" max="18" width="12.7109375" style="99" bestFit="1" customWidth="1"/>
    <col min="19" max="19" width="10.140625" style="210" bestFit="1" customWidth="1"/>
    <col min="20" max="16384" width="14.42578125" style="95"/>
  </cols>
  <sheetData>
    <row r="1" spans="1:19" s="86" customFormat="1" ht="14.1" x14ac:dyDescent="0.35">
      <c r="A1" s="81"/>
      <c r="B1" s="82" t="s">
        <v>184</v>
      </c>
      <c r="C1" s="81"/>
      <c r="D1" s="83"/>
      <c r="E1" s="83"/>
      <c r="F1" s="84"/>
      <c r="G1" s="83"/>
      <c r="H1" s="81"/>
      <c r="I1" s="84"/>
      <c r="J1" s="84"/>
      <c r="K1" s="83"/>
      <c r="L1" s="83"/>
      <c r="M1" s="83"/>
      <c r="N1" s="83"/>
      <c r="O1" s="83"/>
      <c r="P1" s="83"/>
      <c r="Q1" s="87"/>
      <c r="R1" s="87"/>
      <c r="S1" s="209"/>
    </row>
    <row r="2" spans="1:19" s="86" customFormat="1" ht="14.1" x14ac:dyDescent="0.35">
      <c r="A2" s="81"/>
      <c r="B2" s="82" t="s">
        <v>354</v>
      </c>
      <c r="C2" s="81"/>
      <c r="D2" s="83"/>
      <c r="E2" s="83"/>
      <c r="F2" s="84"/>
      <c r="G2" s="83"/>
      <c r="H2" s="81"/>
      <c r="I2" s="84"/>
      <c r="J2" s="84"/>
      <c r="K2" s="83"/>
      <c r="L2" s="83"/>
      <c r="M2" s="83"/>
      <c r="N2" s="83"/>
      <c r="O2" s="83"/>
      <c r="P2" s="83"/>
      <c r="Q2" s="87"/>
      <c r="R2" s="87"/>
      <c r="S2" s="209"/>
    </row>
    <row r="3" spans="1:19" s="86" customFormat="1" ht="14.1" x14ac:dyDescent="0.35">
      <c r="A3" s="81"/>
      <c r="B3" s="82" t="s">
        <v>2</v>
      </c>
      <c r="C3" s="81"/>
      <c r="D3" s="83"/>
      <c r="E3" s="83"/>
      <c r="F3" s="84"/>
      <c r="G3" s="83"/>
      <c r="H3" s="81"/>
      <c r="I3" s="84"/>
      <c r="J3" s="84"/>
      <c r="K3" s="83"/>
      <c r="L3" s="83"/>
      <c r="M3" s="83"/>
      <c r="N3" s="83"/>
      <c r="O3" s="83"/>
      <c r="P3" s="83"/>
      <c r="Q3" s="87"/>
      <c r="R3" s="87"/>
      <c r="S3" s="209"/>
    </row>
    <row r="4" spans="1:19" s="86" customFormat="1" ht="14.1" x14ac:dyDescent="0.35">
      <c r="A4" s="81"/>
      <c r="B4" s="81"/>
      <c r="C4" s="81"/>
      <c r="D4" s="83"/>
      <c r="E4" s="83"/>
      <c r="F4" s="84"/>
      <c r="G4" s="83"/>
      <c r="H4" s="81"/>
      <c r="I4" s="84"/>
      <c r="J4" s="84"/>
      <c r="K4" s="83"/>
      <c r="L4" s="83"/>
      <c r="M4" s="83"/>
      <c r="N4" s="83"/>
      <c r="O4" s="83"/>
      <c r="P4" s="83"/>
      <c r="Q4" s="87"/>
      <c r="R4" s="87"/>
      <c r="S4" s="209"/>
    </row>
    <row r="5" spans="1:19" s="86" customFormat="1" ht="14.1" x14ac:dyDescent="0.35">
      <c r="A5" s="81"/>
      <c r="B5" s="88" t="s">
        <v>186</v>
      </c>
      <c r="C5" s="89"/>
      <c r="D5" s="83"/>
      <c r="E5" s="83"/>
      <c r="F5" s="84"/>
      <c r="G5" s="83"/>
      <c r="H5" s="81"/>
      <c r="I5" s="84"/>
      <c r="J5" s="84"/>
      <c r="K5" s="83"/>
      <c r="L5" s="83"/>
      <c r="M5" s="83"/>
      <c r="N5" s="83"/>
      <c r="O5" s="83"/>
      <c r="P5" s="83"/>
      <c r="Q5" s="87"/>
      <c r="R5" s="87"/>
      <c r="S5" s="209"/>
    </row>
    <row r="6" spans="1:19" s="86" customFormat="1" ht="14.1" x14ac:dyDescent="0.35">
      <c r="A6" s="81"/>
      <c r="B6" s="90" t="s">
        <v>187</v>
      </c>
      <c r="C6" s="81"/>
      <c r="D6" s="83"/>
      <c r="E6" s="83"/>
      <c r="F6" s="84"/>
      <c r="G6" s="83"/>
      <c r="H6" s="81"/>
      <c r="I6" s="84"/>
      <c r="J6" s="84"/>
      <c r="K6" s="83"/>
      <c r="L6" s="83"/>
      <c r="M6" s="83"/>
      <c r="N6" s="83"/>
      <c r="O6" s="83"/>
      <c r="P6" s="83"/>
      <c r="Q6" s="87"/>
      <c r="R6" s="87"/>
      <c r="S6" s="209"/>
    </row>
    <row r="7" spans="1:19" s="86" customFormat="1" ht="14.1" x14ac:dyDescent="0.35">
      <c r="A7" s="81"/>
      <c r="B7" s="91" t="s">
        <v>188</v>
      </c>
      <c r="C7" s="81"/>
      <c r="D7" s="83"/>
      <c r="E7" s="83"/>
      <c r="F7" s="84"/>
      <c r="G7" s="83"/>
      <c r="H7" s="81"/>
      <c r="I7" s="84"/>
      <c r="J7" s="84"/>
      <c r="K7" s="83"/>
      <c r="L7" s="83"/>
      <c r="M7" s="83"/>
      <c r="N7" s="83"/>
      <c r="O7" s="83"/>
      <c r="P7" s="83"/>
      <c r="Q7" s="87"/>
      <c r="R7" s="87"/>
      <c r="S7" s="209"/>
    </row>
    <row r="8" spans="1:19" s="86" customFormat="1" ht="14.1" x14ac:dyDescent="0.35">
      <c r="A8" s="81"/>
      <c r="B8" s="91" t="s">
        <v>2</v>
      </c>
      <c r="C8" s="81"/>
      <c r="D8" s="83"/>
      <c r="E8" s="83"/>
      <c r="F8" s="84"/>
      <c r="G8" s="83"/>
      <c r="H8" s="81"/>
      <c r="I8" s="84"/>
      <c r="J8" s="84"/>
      <c r="K8" s="83"/>
      <c r="L8" s="83"/>
      <c r="M8" s="83"/>
      <c r="N8" s="83"/>
      <c r="O8" s="83"/>
      <c r="P8" s="83"/>
      <c r="Q8" s="87"/>
      <c r="R8" s="87"/>
      <c r="S8" s="209"/>
    </row>
    <row r="9" spans="1:19" s="86" customFormat="1" ht="14.1" x14ac:dyDescent="0.35">
      <c r="A9" s="81"/>
      <c r="B9" s="91" t="s">
        <v>346</v>
      </c>
      <c r="C9" s="81"/>
      <c r="D9" s="83"/>
      <c r="E9" s="83"/>
      <c r="F9" s="84"/>
      <c r="G9" s="83"/>
      <c r="H9" s="81"/>
      <c r="I9" s="84"/>
      <c r="J9" s="84"/>
      <c r="K9" s="83"/>
      <c r="L9" s="83"/>
      <c r="M9" s="83"/>
      <c r="N9" s="83"/>
      <c r="O9" s="83"/>
      <c r="P9" s="83"/>
      <c r="Q9" s="87"/>
      <c r="R9" s="87"/>
      <c r="S9" s="209"/>
    </row>
    <row r="10" spans="1:19" ht="14.1" x14ac:dyDescent="0.3">
      <c r="A10" s="92"/>
      <c r="B10" s="93" t="s">
        <v>347</v>
      </c>
      <c r="C10" s="92"/>
      <c r="D10" s="83"/>
      <c r="E10" s="83"/>
      <c r="F10" s="84"/>
      <c r="G10" s="83"/>
      <c r="H10" s="92"/>
      <c r="I10" s="84"/>
      <c r="J10" s="84"/>
      <c r="K10" s="83"/>
      <c r="L10" s="83"/>
      <c r="M10" s="83"/>
      <c r="N10" s="83"/>
      <c r="O10" s="83"/>
      <c r="P10" s="83"/>
      <c r="Q10" s="94"/>
      <c r="R10" s="94"/>
    </row>
    <row r="11" spans="1:19" s="99" customFormat="1" ht="14.1" x14ac:dyDescent="0.35">
      <c r="A11" s="94"/>
      <c r="B11" s="96" t="s">
        <v>189</v>
      </c>
      <c r="C11" s="94"/>
      <c r="D11" s="97"/>
      <c r="E11" s="97"/>
      <c r="F11" s="98"/>
      <c r="G11" s="97"/>
      <c r="H11" s="94"/>
      <c r="I11" s="98"/>
      <c r="J11" s="98"/>
      <c r="K11" s="97"/>
      <c r="L11" s="97"/>
      <c r="M11" s="97"/>
      <c r="N11" s="97"/>
      <c r="O11" s="97"/>
      <c r="P11" s="97"/>
      <c r="Q11" s="94"/>
      <c r="R11" s="94"/>
    </row>
    <row r="12" spans="1:19" ht="14.1" x14ac:dyDescent="0.3">
      <c r="A12" s="92"/>
      <c r="B12" s="92"/>
      <c r="C12" s="92"/>
      <c r="D12" s="100">
        <v>1</v>
      </c>
      <c r="E12" s="100">
        <v>2</v>
      </c>
      <c r="F12" s="100">
        <v>3</v>
      </c>
      <c r="G12" s="100">
        <v>4</v>
      </c>
      <c r="H12" s="101">
        <v>5</v>
      </c>
      <c r="I12" s="100">
        <v>6</v>
      </c>
      <c r="J12" s="100">
        <v>7</v>
      </c>
      <c r="K12" s="100">
        <v>8</v>
      </c>
      <c r="L12" s="100">
        <v>9</v>
      </c>
      <c r="M12" s="100">
        <v>10</v>
      </c>
      <c r="N12" s="100">
        <v>12</v>
      </c>
      <c r="O12" s="100">
        <v>13</v>
      </c>
      <c r="P12" s="100">
        <v>14</v>
      </c>
      <c r="Q12" s="94"/>
      <c r="R12" s="94"/>
    </row>
    <row r="13" spans="1:19" ht="56.1" x14ac:dyDescent="0.3">
      <c r="A13" s="102" t="s">
        <v>190</v>
      </c>
      <c r="B13" s="103" t="s">
        <v>47</v>
      </c>
      <c r="C13" s="103" t="s">
        <v>191</v>
      </c>
      <c r="D13" s="104" t="s">
        <v>192</v>
      </c>
      <c r="E13" s="104" t="s">
        <v>193</v>
      </c>
      <c r="F13" s="104" t="s">
        <v>194</v>
      </c>
      <c r="G13" s="104" t="s">
        <v>195</v>
      </c>
      <c r="H13" s="103" t="s">
        <v>196</v>
      </c>
      <c r="I13" s="104" t="s">
        <v>197</v>
      </c>
      <c r="J13" s="104" t="s">
        <v>198</v>
      </c>
      <c r="K13" s="104" t="s">
        <v>199</v>
      </c>
      <c r="L13" s="104" t="s">
        <v>200</v>
      </c>
      <c r="M13" s="104" t="s">
        <v>201</v>
      </c>
      <c r="N13" s="104" t="s">
        <v>202</v>
      </c>
      <c r="O13" s="104" t="s">
        <v>133</v>
      </c>
      <c r="P13" s="105" t="s">
        <v>167</v>
      </c>
      <c r="Q13" s="106" t="s">
        <v>203</v>
      </c>
      <c r="R13" s="106" t="s">
        <v>264</v>
      </c>
    </row>
    <row r="14" spans="1:19" ht="14.1" x14ac:dyDescent="0.3">
      <c r="A14" s="107"/>
      <c r="B14" s="108"/>
      <c r="C14" s="108"/>
      <c r="D14" s="83"/>
      <c r="E14" s="83"/>
      <c r="F14" s="83"/>
      <c r="G14" s="83"/>
      <c r="H14" s="109"/>
      <c r="I14" s="84"/>
      <c r="J14" s="83"/>
      <c r="K14" s="83"/>
      <c r="L14" s="83"/>
      <c r="M14" s="83"/>
      <c r="N14" s="83"/>
      <c r="O14" s="83"/>
      <c r="P14" s="110"/>
      <c r="Q14" s="111"/>
      <c r="R14" s="211"/>
    </row>
    <row r="15" spans="1:19" ht="14.1" x14ac:dyDescent="0.3">
      <c r="A15" s="107">
        <v>1</v>
      </c>
      <c r="B15" s="112"/>
      <c r="C15" s="113" t="s">
        <v>204</v>
      </c>
      <c r="D15" s="114"/>
      <c r="E15" s="114"/>
      <c r="F15" s="114"/>
      <c r="G15" s="114"/>
      <c r="H15" s="115"/>
      <c r="I15" s="116"/>
      <c r="J15" s="114"/>
      <c r="K15" s="114"/>
      <c r="L15" s="114"/>
      <c r="M15" s="114"/>
      <c r="N15" s="114"/>
      <c r="O15" s="114"/>
      <c r="P15" s="110"/>
      <c r="Q15" s="117"/>
      <c r="R15" s="211"/>
    </row>
    <row r="16" spans="1:19" ht="14.1" x14ac:dyDescent="0.3">
      <c r="A16" s="118">
        <f>+A15+1</f>
        <v>2</v>
      </c>
      <c r="B16" s="92"/>
      <c r="C16" s="118"/>
      <c r="D16" s="119"/>
      <c r="E16" s="119"/>
      <c r="F16" s="119"/>
      <c r="G16" s="119"/>
      <c r="H16" s="120"/>
      <c r="I16" s="121"/>
      <c r="J16" s="119"/>
      <c r="K16" s="119"/>
      <c r="L16" s="119"/>
      <c r="M16" s="119"/>
      <c r="N16" s="119"/>
      <c r="O16" s="119"/>
      <c r="P16" s="110"/>
      <c r="Q16" s="111"/>
      <c r="R16" s="111"/>
    </row>
    <row r="17" spans="1:19" ht="14.45" thickBot="1" x14ac:dyDescent="0.4">
      <c r="A17" s="118">
        <f t="shared" ref="A17:A57" si="0">+A16+1</f>
        <v>3</v>
      </c>
      <c r="B17" s="122" t="s">
        <v>205</v>
      </c>
      <c r="C17" s="123" t="s">
        <v>206</v>
      </c>
      <c r="D17" s="124">
        <f>D68</f>
        <v>476259.76591630856</v>
      </c>
      <c r="E17" s="124"/>
      <c r="F17" s="125">
        <f>G17-D17</f>
        <v>-2819.9059174510185</v>
      </c>
      <c r="G17" s="124">
        <f>+G68</f>
        <v>473439.85999885754</v>
      </c>
      <c r="H17" s="126">
        <v>1</v>
      </c>
      <c r="I17" s="127" t="s">
        <v>228</v>
      </c>
      <c r="J17" s="125">
        <f>G17*H17</f>
        <v>473439.85999885754</v>
      </c>
      <c r="K17" s="125">
        <f>K68</f>
        <v>173882.11563350985</v>
      </c>
      <c r="L17" s="125">
        <f>L68</f>
        <v>282441.79671594861</v>
      </c>
      <c r="M17" s="125">
        <f>M68</f>
        <v>11738.759179690902</v>
      </c>
      <c r="N17" s="125">
        <f>N68</f>
        <v>5377.1884697081905</v>
      </c>
      <c r="O17" s="125">
        <f>SUM(K17:N17)</f>
        <v>473439.85999885754</v>
      </c>
      <c r="P17" s="128">
        <f>O17-J17</f>
        <v>0</v>
      </c>
      <c r="Q17" s="124">
        <f>+'WP JMD 1c'!F19</f>
        <v>420197.89058810123</v>
      </c>
      <c r="R17" s="124">
        <f>+Q17</f>
        <v>420197.89058810123</v>
      </c>
      <c r="S17" s="117"/>
    </row>
    <row r="18" spans="1:19" ht="14.45" thickTop="1" x14ac:dyDescent="0.35">
      <c r="A18" s="118">
        <f t="shared" si="0"/>
        <v>4</v>
      </c>
      <c r="B18" s="92"/>
      <c r="C18" s="118"/>
      <c r="D18" s="119"/>
      <c r="E18" s="119"/>
      <c r="F18" s="119"/>
      <c r="G18" s="119"/>
      <c r="H18" s="120"/>
      <c r="I18" s="121"/>
      <c r="J18" s="119"/>
      <c r="K18" s="119"/>
      <c r="L18" s="119"/>
      <c r="M18" s="119"/>
      <c r="N18" s="119"/>
      <c r="O18" s="119"/>
      <c r="P18" s="110"/>
      <c r="Q18" s="119"/>
      <c r="R18" s="119"/>
      <c r="S18" s="111"/>
    </row>
    <row r="19" spans="1:19" ht="14.1" x14ac:dyDescent="0.35">
      <c r="A19" s="118">
        <f t="shared" si="0"/>
        <v>5</v>
      </c>
      <c r="B19" s="129" t="s">
        <v>207</v>
      </c>
      <c r="C19" s="118"/>
      <c r="D19" s="119"/>
      <c r="E19" s="119"/>
      <c r="F19" s="119"/>
      <c r="G19" s="119"/>
      <c r="H19" s="120"/>
      <c r="I19" s="121"/>
      <c r="J19" s="119"/>
      <c r="K19" s="119"/>
      <c r="L19" s="119"/>
      <c r="M19" s="119"/>
      <c r="N19" s="119"/>
      <c r="O19" s="119"/>
      <c r="P19" s="110"/>
      <c r="Q19" s="119"/>
      <c r="R19" s="119"/>
      <c r="S19" s="111"/>
    </row>
    <row r="20" spans="1:19" ht="14.1" x14ac:dyDescent="0.35">
      <c r="A20" s="118">
        <f t="shared" si="0"/>
        <v>6</v>
      </c>
      <c r="B20" s="92" t="s">
        <v>154</v>
      </c>
      <c r="C20" s="130" t="s">
        <v>206</v>
      </c>
      <c r="D20" s="119">
        <f>-D64</f>
        <v>-141137.87379657858</v>
      </c>
      <c r="E20" s="119">
        <v>0</v>
      </c>
      <c r="F20" s="131">
        <f>-+F64</f>
        <v>835.66900666002766</v>
      </c>
      <c r="G20" s="131">
        <f>SUM(D20:F20)</f>
        <v>-140302.20478991856</v>
      </c>
      <c r="H20" s="120">
        <v>20</v>
      </c>
      <c r="I20" s="132" t="s">
        <v>348</v>
      </c>
      <c r="J20" s="131">
        <f t="shared" ref="J20:J26" si="1">G20</f>
        <v>-140302.20478991856</v>
      </c>
      <c r="K20" s="131">
        <v>-51529.341439429845</v>
      </c>
      <c r="L20" s="131">
        <v>-83700.613641126853</v>
      </c>
      <c r="M20" s="131">
        <v>-3478.7391885687516</v>
      </c>
      <c r="N20" s="131">
        <v>-1593.5105207930903</v>
      </c>
      <c r="O20" s="131">
        <f t="shared" ref="O20:O26" si="2">SUM(K20:N20)</f>
        <v>-140302.20478991853</v>
      </c>
      <c r="P20" s="128">
        <f t="shared" ref="P20:P28" si="3">O20-J20</f>
        <v>0</v>
      </c>
      <c r="Q20" s="131">
        <f>-R64</f>
        <v>-153136.84246237701</v>
      </c>
      <c r="R20" s="131">
        <f>+Q20</f>
        <v>-153136.84246237701</v>
      </c>
      <c r="S20" s="111"/>
    </row>
    <row r="21" spans="1:19" ht="14.1" x14ac:dyDescent="0.35">
      <c r="A21" s="118">
        <f t="shared" si="0"/>
        <v>7</v>
      </c>
      <c r="B21" s="92" t="s">
        <v>208</v>
      </c>
      <c r="C21" s="133" t="s">
        <v>209</v>
      </c>
      <c r="D21" s="119">
        <v>0</v>
      </c>
      <c r="E21" s="119">
        <v>0</v>
      </c>
      <c r="F21" s="131">
        <v>-18659.226999999999</v>
      </c>
      <c r="G21" s="131">
        <f t="shared" ref="G21:G26" si="4">SUM(D21:F21)</f>
        <v>-18659.226999999999</v>
      </c>
      <c r="H21" s="120">
        <v>21</v>
      </c>
      <c r="I21" s="132" t="s">
        <v>349</v>
      </c>
      <c r="J21" s="131">
        <f t="shared" si="1"/>
        <v>-18659.226999999999</v>
      </c>
      <c r="K21" s="131">
        <v>-5936.2265925380634</v>
      </c>
      <c r="L21" s="131">
        <v>-11935.317477105295</v>
      </c>
      <c r="M21" s="131">
        <v>-565.03386355846953</v>
      </c>
      <c r="N21" s="131">
        <v>-222.64906679817236</v>
      </c>
      <c r="O21" s="131">
        <f t="shared" si="2"/>
        <v>-18659.226999999999</v>
      </c>
      <c r="P21" s="128">
        <f t="shared" si="3"/>
        <v>0</v>
      </c>
      <c r="Q21" s="131">
        <f>+G21</f>
        <v>-18659.226999999999</v>
      </c>
      <c r="R21" s="131">
        <f>+Q21</f>
        <v>-18659.226999999999</v>
      </c>
      <c r="S21" s="111"/>
    </row>
    <row r="22" spans="1:19" ht="14.1" x14ac:dyDescent="0.35">
      <c r="A22" s="118">
        <f t="shared" si="0"/>
        <v>8</v>
      </c>
      <c r="B22" s="92" t="s">
        <v>210</v>
      </c>
      <c r="C22" s="134"/>
      <c r="D22" s="119">
        <v>-8844.7444213064009</v>
      </c>
      <c r="E22" s="119">
        <v>0</v>
      </c>
      <c r="F22" s="131">
        <v>8844.7444213064009</v>
      </c>
      <c r="G22" s="131">
        <f t="shared" si="4"/>
        <v>0</v>
      </c>
      <c r="H22" s="120">
        <v>21</v>
      </c>
      <c r="I22" s="132" t="s">
        <v>349</v>
      </c>
      <c r="J22" s="131">
        <f t="shared" si="1"/>
        <v>0</v>
      </c>
      <c r="K22" s="131">
        <v>0</v>
      </c>
      <c r="L22" s="131">
        <v>0</v>
      </c>
      <c r="M22" s="131">
        <v>0</v>
      </c>
      <c r="N22" s="131">
        <v>0</v>
      </c>
      <c r="O22" s="131">
        <f t="shared" si="2"/>
        <v>0</v>
      </c>
      <c r="P22" s="128">
        <f t="shared" si="3"/>
        <v>0</v>
      </c>
      <c r="Q22" s="131"/>
      <c r="R22" s="131"/>
      <c r="S22" s="111"/>
    </row>
    <row r="23" spans="1:19" ht="14.1" x14ac:dyDescent="0.35">
      <c r="A23" s="118">
        <f t="shared" si="0"/>
        <v>9</v>
      </c>
      <c r="B23" s="92" t="s">
        <v>211</v>
      </c>
      <c r="C23" s="134"/>
      <c r="D23" s="119">
        <v>-2854</v>
      </c>
      <c r="E23" s="119">
        <v>0</v>
      </c>
      <c r="F23" s="131">
        <v>1585.6112668984142</v>
      </c>
      <c r="G23" s="131">
        <f t="shared" si="4"/>
        <v>-1268.3887331015858</v>
      </c>
      <c r="H23" s="120">
        <v>21</v>
      </c>
      <c r="I23" s="132" t="s">
        <v>349</v>
      </c>
      <c r="J23" s="131">
        <f t="shared" si="1"/>
        <v>-1268.3887331015858</v>
      </c>
      <c r="K23" s="131">
        <v>-403.52383982001498</v>
      </c>
      <c r="L23" s="131">
        <v>-811.320973476061</v>
      </c>
      <c r="M23" s="131">
        <v>-38.409018034799701</v>
      </c>
      <c r="N23" s="131">
        <v>-15.134901770710233</v>
      </c>
      <c r="O23" s="131">
        <f t="shared" si="2"/>
        <v>-1268.3887331015858</v>
      </c>
      <c r="P23" s="128">
        <f t="shared" si="3"/>
        <v>0</v>
      </c>
      <c r="Q23" s="131">
        <f>+G23</f>
        <v>-1268.3887331015858</v>
      </c>
      <c r="R23" s="131">
        <f>+Q23</f>
        <v>-1268.3887331015858</v>
      </c>
      <c r="S23" s="111"/>
    </row>
    <row r="24" spans="1:19" ht="14.1" x14ac:dyDescent="0.35">
      <c r="A24" s="118">
        <f t="shared" si="0"/>
        <v>10</v>
      </c>
      <c r="B24" s="212" t="s">
        <v>212</v>
      </c>
      <c r="C24" s="213"/>
      <c r="D24" s="214">
        <v>-1623.9975070999988</v>
      </c>
      <c r="E24" s="215">
        <v>0</v>
      </c>
      <c r="F24" s="216">
        <f>+-D24</f>
        <v>1623.9975070999988</v>
      </c>
      <c r="G24" s="216">
        <f t="shared" si="4"/>
        <v>0</v>
      </c>
      <c r="H24" s="217">
        <v>1</v>
      </c>
      <c r="I24" s="218" t="s">
        <v>228</v>
      </c>
      <c r="J24" s="216">
        <f t="shared" si="1"/>
        <v>0</v>
      </c>
      <c r="K24" s="216">
        <v>0</v>
      </c>
      <c r="L24" s="216">
        <v>0</v>
      </c>
      <c r="M24" s="216">
        <v>0</v>
      </c>
      <c r="N24" s="216">
        <v>0</v>
      </c>
      <c r="O24" s="216">
        <f t="shared" si="2"/>
        <v>0</v>
      </c>
      <c r="P24" s="219">
        <f t="shared" si="3"/>
        <v>0</v>
      </c>
      <c r="Q24" s="216"/>
      <c r="R24" s="216"/>
      <c r="S24" s="111"/>
    </row>
    <row r="25" spans="1:19" ht="14.1" x14ac:dyDescent="0.35">
      <c r="A25" s="118">
        <f t="shared" si="0"/>
        <v>11</v>
      </c>
      <c r="B25" s="94" t="s">
        <v>213</v>
      </c>
      <c r="C25" s="139"/>
      <c r="D25" s="119">
        <v>-10405.691449999998</v>
      </c>
      <c r="E25" s="119">
        <v>0</v>
      </c>
      <c r="F25" s="131">
        <f>-D25</f>
        <v>10405.691449999998</v>
      </c>
      <c r="G25" s="131">
        <f t="shared" si="4"/>
        <v>0</v>
      </c>
      <c r="H25" s="120">
        <v>1</v>
      </c>
      <c r="I25" s="132" t="s">
        <v>228</v>
      </c>
      <c r="J25" s="131">
        <f t="shared" si="1"/>
        <v>0</v>
      </c>
      <c r="K25" s="131">
        <v>0</v>
      </c>
      <c r="L25" s="131">
        <v>0</v>
      </c>
      <c r="M25" s="131">
        <v>0</v>
      </c>
      <c r="N25" s="131">
        <v>0</v>
      </c>
      <c r="O25" s="131">
        <f t="shared" si="2"/>
        <v>0</v>
      </c>
      <c r="P25" s="128">
        <f t="shared" si="3"/>
        <v>0</v>
      </c>
      <c r="Q25" s="131"/>
      <c r="R25" s="131"/>
      <c r="S25" s="111"/>
    </row>
    <row r="26" spans="1:19" ht="14.1" x14ac:dyDescent="0.35">
      <c r="A26" s="118">
        <f t="shared" si="0"/>
        <v>12</v>
      </c>
      <c r="B26" s="94" t="s">
        <v>214</v>
      </c>
      <c r="C26" s="134"/>
      <c r="D26" s="119">
        <v>-55.792000000000002</v>
      </c>
      <c r="E26" s="119">
        <v>0</v>
      </c>
      <c r="F26" s="131">
        <v>0</v>
      </c>
      <c r="G26" s="131">
        <f t="shared" si="4"/>
        <v>-55.792000000000002</v>
      </c>
      <c r="H26" s="120">
        <v>12</v>
      </c>
      <c r="I26" s="132" t="s">
        <v>350</v>
      </c>
      <c r="J26" s="131">
        <f t="shared" si="1"/>
        <v>-55.792000000000002</v>
      </c>
      <c r="K26" s="131">
        <v>-11.056821308685121</v>
      </c>
      <c r="L26" s="131">
        <v>-41.148296981491619</v>
      </c>
      <c r="M26" s="131">
        <v>-0.10506732429099877</v>
      </c>
      <c r="N26" s="131">
        <v>-3.4818143855322652</v>
      </c>
      <c r="O26" s="131">
        <f t="shared" si="2"/>
        <v>-55.792000000000009</v>
      </c>
      <c r="P26" s="110">
        <f t="shared" si="3"/>
        <v>0</v>
      </c>
      <c r="Q26" s="131">
        <f>+G26</f>
        <v>-55.792000000000002</v>
      </c>
      <c r="R26" s="131">
        <f>+Q26</f>
        <v>-55.792000000000002</v>
      </c>
      <c r="S26" s="111"/>
    </row>
    <row r="27" spans="1:19" ht="14.1" x14ac:dyDescent="0.35">
      <c r="A27" s="118">
        <f t="shared" si="0"/>
        <v>13</v>
      </c>
      <c r="B27" s="92"/>
      <c r="C27" s="134"/>
      <c r="D27" s="119"/>
      <c r="E27" s="119"/>
      <c r="F27" s="97"/>
      <c r="G27" s="97"/>
      <c r="H27" s="120"/>
      <c r="I27" s="98"/>
      <c r="J27" s="97"/>
      <c r="K27" s="97"/>
      <c r="L27" s="97"/>
      <c r="M27" s="97"/>
      <c r="N27" s="97"/>
      <c r="O27" s="97"/>
      <c r="P27" s="110"/>
      <c r="Q27" s="97"/>
      <c r="R27" s="131"/>
      <c r="S27" s="111"/>
    </row>
    <row r="28" spans="1:19" ht="14.45" thickBot="1" x14ac:dyDescent="0.4">
      <c r="A28" s="118">
        <f t="shared" si="0"/>
        <v>14</v>
      </c>
      <c r="B28" s="140" t="s">
        <v>160</v>
      </c>
      <c r="C28" s="141"/>
      <c r="D28" s="124">
        <f>SUM(D20:D26)</f>
        <v>-164922.09917498493</v>
      </c>
      <c r="E28" s="124">
        <f>SUM(E20:E26)</f>
        <v>0</v>
      </c>
      <c r="F28" s="124">
        <f>SUM(F20:F26)</f>
        <v>4636.4866519648413</v>
      </c>
      <c r="G28" s="124">
        <f>SUM(G20:G26)</f>
        <v>-160285.61252302013</v>
      </c>
      <c r="H28" s="126"/>
      <c r="I28" s="142"/>
      <c r="J28" s="124">
        <f>SUM(J20:J26)</f>
        <v>-160285.61252302013</v>
      </c>
      <c r="K28" s="124">
        <f>SUM(K20:K26)</f>
        <v>-57880.148693096613</v>
      </c>
      <c r="L28" s="124">
        <f>SUM(L20:L26)</f>
        <v>-96488.400388689697</v>
      </c>
      <c r="M28" s="124">
        <f>SUM(M20:M26)</f>
        <v>-4082.2871374863121</v>
      </c>
      <c r="N28" s="124">
        <f>SUM(N20:N26)</f>
        <v>-1834.7763037475052</v>
      </c>
      <c r="O28" s="124">
        <f>SUM(K28:N28)</f>
        <v>-160285.6125230201</v>
      </c>
      <c r="P28" s="128">
        <f t="shared" si="3"/>
        <v>0</v>
      </c>
      <c r="Q28" s="124">
        <f>SUM(Q20:Q26)</f>
        <v>-173120.25019547855</v>
      </c>
      <c r="R28" s="124">
        <f>SUM(R20:R26)</f>
        <v>-173120.25019547855</v>
      </c>
      <c r="S28" s="111"/>
    </row>
    <row r="29" spans="1:19" ht="14.45" thickTop="1" x14ac:dyDescent="0.35">
      <c r="A29" s="118">
        <f t="shared" si="0"/>
        <v>15</v>
      </c>
      <c r="B29" s="92"/>
      <c r="C29" s="118"/>
      <c r="D29" s="119"/>
      <c r="E29" s="119"/>
      <c r="F29" s="119"/>
      <c r="G29" s="119"/>
      <c r="H29" s="120"/>
      <c r="I29" s="121"/>
      <c r="J29" s="119"/>
      <c r="K29" s="119"/>
      <c r="L29" s="119"/>
      <c r="M29" s="119"/>
      <c r="N29" s="119"/>
      <c r="O29" s="119"/>
      <c r="P29" s="110"/>
      <c r="Q29" s="119"/>
      <c r="R29" s="119"/>
      <c r="S29" s="117"/>
    </row>
    <row r="30" spans="1:19" ht="14.1" x14ac:dyDescent="0.35">
      <c r="A30" s="118">
        <f t="shared" si="0"/>
        <v>16</v>
      </c>
      <c r="B30" s="129" t="s">
        <v>215</v>
      </c>
      <c r="C30" s="113"/>
      <c r="D30" s="114"/>
      <c r="E30" s="114"/>
      <c r="F30" s="114"/>
      <c r="G30" s="114"/>
      <c r="H30" s="115"/>
      <c r="I30" s="116"/>
      <c r="J30" s="114"/>
      <c r="K30" s="114"/>
      <c r="L30" s="114"/>
      <c r="M30" s="114"/>
      <c r="N30" s="114"/>
      <c r="O30" s="114"/>
      <c r="P30" s="110"/>
      <c r="Q30" s="114"/>
      <c r="R30" s="114"/>
      <c r="S30" s="111"/>
    </row>
    <row r="31" spans="1:19" ht="14.1" x14ac:dyDescent="0.35">
      <c r="A31" s="118">
        <f t="shared" si="0"/>
        <v>17</v>
      </c>
      <c r="B31" s="92" t="s">
        <v>216</v>
      </c>
      <c r="C31" s="143"/>
      <c r="D31" s="119">
        <v>9.3616100000000007</v>
      </c>
      <c r="E31" s="119">
        <v>0</v>
      </c>
      <c r="F31" s="131">
        <f>-D31</f>
        <v>-9.3616100000000007</v>
      </c>
      <c r="G31" s="131">
        <f>SUM(D31:F31)</f>
        <v>0</v>
      </c>
      <c r="H31" s="120">
        <v>1</v>
      </c>
      <c r="I31" s="132" t="s">
        <v>228</v>
      </c>
      <c r="J31" s="131">
        <f t="shared" ref="J31:J38" si="5">G31</f>
        <v>0</v>
      </c>
      <c r="K31" s="131">
        <v>0</v>
      </c>
      <c r="L31" s="131">
        <v>0</v>
      </c>
      <c r="M31" s="131">
        <v>0</v>
      </c>
      <c r="N31" s="131">
        <v>0</v>
      </c>
      <c r="O31" s="131">
        <f>SUM(K31:N31)</f>
        <v>0</v>
      </c>
      <c r="P31" s="128">
        <f>O31-J31</f>
        <v>0</v>
      </c>
      <c r="Q31" s="131"/>
      <c r="R31" s="131"/>
      <c r="S31" s="117"/>
    </row>
    <row r="32" spans="1:19" ht="14.1" x14ac:dyDescent="0.35">
      <c r="A32" s="118">
        <f t="shared" si="0"/>
        <v>18</v>
      </c>
      <c r="B32" s="92" t="s">
        <v>217</v>
      </c>
      <c r="C32" s="143"/>
      <c r="D32" s="119">
        <v>113.97199999999999</v>
      </c>
      <c r="E32" s="119">
        <v>0</v>
      </c>
      <c r="F32" s="131">
        <v>0</v>
      </c>
      <c r="G32" s="131">
        <f t="shared" ref="G32:G38" si="6">SUM(D32:F32)</f>
        <v>113.97199999999999</v>
      </c>
      <c r="H32" s="120">
        <v>12</v>
      </c>
      <c r="I32" s="144" t="s">
        <v>350</v>
      </c>
      <c r="J32" s="131">
        <f t="shared" si="5"/>
        <v>113.97199999999999</v>
      </c>
      <c r="K32" s="131">
        <v>22.586894862945591</v>
      </c>
      <c r="L32" s="131">
        <v>84.057816596905695</v>
      </c>
      <c r="M32" s="131">
        <v>0.21463172290102006</v>
      </c>
      <c r="N32" s="131">
        <v>7.1126568172476929</v>
      </c>
      <c r="O32" s="131">
        <f>SUM(K32:N32)</f>
        <v>113.97200000000001</v>
      </c>
      <c r="P32" s="128">
        <f>O32-J32</f>
        <v>0</v>
      </c>
      <c r="Q32" s="131">
        <f>+G32</f>
        <v>113.97199999999999</v>
      </c>
      <c r="R32" s="131">
        <f>+Q32</f>
        <v>113.97199999999999</v>
      </c>
      <c r="S32" s="111"/>
    </row>
    <row r="33" spans="1:19" ht="14.1" x14ac:dyDescent="0.35">
      <c r="A33" s="118">
        <f t="shared" si="0"/>
        <v>19</v>
      </c>
      <c r="B33" s="92" t="s">
        <v>218</v>
      </c>
      <c r="C33" s="118"/>
      <c r="D33" s="119">
        <v>2615.7629999999999</v>
      </c>
      <c r="E33" s="119">
        <v>0</v>
      </c>
      <c r="F33" s="131">
        <f>-D33</f>
        <v>-2615.7629999999999</v>
      </c>
      <c r="G33" s="131">
        <f t="shared" si="6"/>
        <v>0</v>
      </c>
      <c r="H33" s="120">
        <v>1</v>
      </c>
      <c r="I33" s="144" t="s">
        <v>228</v>
      </c>
      <c r="J33" s="131">
        <f t="shared" si="5"/>
        <v>0</v>
      </c>
      <c r="K33" s="131">
        <v>0</v>
      </c>
      <c r="L33" s="131">
        <v>0</v>
      </c>
      <c r="M33" s="131">
        <v>0</v>
      </c>
      <c r="N33" s="131">
        <v>0</v>
      </c>
      <c r="O33" s="131">
        <f t="shared" ref="O33:O38" si="7">SUM(K33:N33)</f>
        <v>0</v>
      </c>
      <c r="P33" s="110"/>
      <c r="Q33" s="131"/>
      <c r="R33" s="131"/>
      <c r="S33" s="111"/>
    </row>
    <row r="34" spans="1:19" ht="14.1" x14ac:dyDescent="0.35">
      <c r="A34" s="118">
        <f t="shared" si="0"/>
        <v>20</v>
      </c>
      <c r="B34" s="92" t="s">
        <v>219</v>
      </c>
      <c r="C34" s="118"/>
      <c r="D34" s="119">
        <v>578.91220999999996</v>
      </c>
      <c r="E34" s="119">
        <v>0</v>
      </c>
      <c r="F34" s="131">
        <v>0</v>
      </c>
      <c r="G34" s="131">
        <f t="shared" si="6"/>
        <v>578.91220999999996</v>
      </c>
      <c r="H34" s="120">
        <v>12</v>
      </c>
      <c r="I34" s="144" t="s">
        <v>350</v>
      </c>
      <c r="J34" s="131">
        <f t="shared" si="5"/>
        <v>578.91220999999996</v>
      </c>
      <c r="K34" s="131">
        <v>114.72843524853016</v>
      </c>
      <c r="L34" s="131">
        <v>426.96536319349798</v>
      </c>
      <c r="M34" s="131">
        <v>1.0902057087770429</v>
      </c>
      <c r="N34" s="131">
        <v>36.128205849194785</v>
      </c>
      <c r="O34" s="131">
        <f t="shared" si="7"/>
        <v>578.91220999999996</v>
      </c>
      <c r="P34" s="110"/>
      <c r="Q34" s="131">
        <f>+G34</f>
        <v>578.91220999999996</v>
      </c>
      <c r="R34" s="131">
        <f>+Q34</f>
        <v>578.91220999999996</v>
      </c>
      <c r="S34" s="111"/>
    </row>
    <row r="35" spans="1:19" ht="14.1" x14ac:dyDescent="0.35">
      <c r="A35" s="118">
        <f t="shared" si="0"/>
        <v>21</v>
      </c>
      <c r="B35" s="92" t="s">
        <v>220</v>
      </c>
      <c r="C35" s="118"/>
      <c r="D35" s="119">
        <v>40</v>
      </c>
      <c r="E35" s="119">
        <v>0</v>
      </c>
      <c r="F35" s="131">
        <f>-D35</f>
        <v>-40</v>
      </c>
      <c r="G35" s="131">
        <f t="shared" si="6"/>
        <v>0</v>
      </c>
      <c r="H35" s="120">
        <v>1</v>
      </c>
      <c r="I35" s="144" t="s">
        <v>228</v>
      </c>
      <c r="J35" s="131">
        <f t="shared" si="5"/>
        <v>0</v>
      </c>
      <c r="K35" s="131">
        <v>0</v>
      </c>
      <c r="L35" s="131">
        <v>0</v>
      </c>
      <c r="M35" s="131">
        <v>0</v>
      </c>
      <c r="N35" s="131">
        <v>0</v>
      </c>
      <c r="O35" s="131">
        <f t="shared" si="7"/>
        <v>0</v>
      </c>
      <c r="P35" s="110"/>
      <c r="Q35" s="131"/>
      <c r="R35" s="131"/>
      <c r="S35" s="111"/>
    </row>
    <row r="36" spans="1:19" ht="14.1" x14ac:dyDescent="0.35">
      <c r="A36" s="118">
        <f t="shared" si="0"/>
        <v>22</v>
      </c>
      <c r="B36" s="92" t="s">
        <v>221</v>
      </c>
      <c r="C36" s="118"/>
      <c r="D36" s="119">
        <v>3.1739999999999999</v>
      </c>
      <c r="E36" s="119">
        <v>0</v>
      </c>
      <c r="F36" s="131">
        <v>0</v>
      </c>
      <c r="G36" s="131">
        <f t="shared" si="6"/>
        <v>3.1739999999999999</v>
      </c>
      <c r="H36" s="120">
        <v>21</v>
      </c>
      <c r="I36" s="144" t="s">
        <v>349</v>
      </c>
      <c r="J36" s="131">
        <f t="shared" si="5"/>
        <v>3.1739999999999999</v>
      </c>
      <c r="K36" s="131">
        <v>1.0097729774505564</v>
      </c>
      <c r="L36" s="131">
        <v>2.0302393916067483</v>
      </c>
      <c r="M36" s="131">
        <v>9.6114243260697896E-2</v>
      </c>
      <c r="N36" s="131">
        <v>3.787338768199771E-2</v>
      </c>
      <c r="O36" s="131">
        <f t="shared" si="7"/>
        <v>3.1740000000000004</v>
      </c>
      <c r="P36" s="110"/>
      <c r="Q36" s="131">
        <f>+G36</f>
        <v>3.1739999999999999</v>
      </c>
      <c r="R36" s="131">
        <f>+Q36</f>
        <v>3.1739999999999999</v>
      </c>
      <c r="S36" s="111"/>
    </row>
    <row r="37" spans="1:19" ht="14.1" x14ac:dyDescent="0.35">
      <c r="A37" s="118">
        <f t="shared" si="0"/>
        <v>23</v>
      </c>
      <c r="B37" s="92" t="s">
        <v>222</v>
      </c>
      <c r="C37" s="118"/>
      <c r="D37" s="119">
        <v>4728.4620000000004</v>
      </c>
      <c r="E37" s="119">
        <v>0</v>
      </c>
      <c r="F37" s="131">
        <v>-364.46200000000044</v>
      </c>
      <c r="G37" s="131">
        <f t="shared" si="6"/>
        <v>4364</v>
      </c>
      <c r="H37" s="120">
        <v>21</v>
      </c>
      <c r="I37" s="144" t="s">
        <v>349</v>
      </c>
      <c r="J37" s="131">
        <f t="shared" si="5"/>
        <v>4364</v>
      </c>
      <c r="K37" s="131">
        <v>1388.3583092609415</v>
      </c>
      <c r="L37" s="131">
        <v>2791.4192517239599</v>
      </c>
      <c r="M37" s="131">
        <v>132.14951404842017</v>
      </c>
      <c r="N37" s="131">
        <v>52.072924966678642</v>
      </c>
      <c r="O37" s="131">
        <f t="shared" si="7"/>
        <v>4364</v>
      </c>
      <c r="P37" s="110"/>
      <c r="Q37" s="131">
        <f>+G37</f>
        <v>4364</v>
      </c>
      <c r="R37" s="131">
        <f>+Q37</f>
        <v>4364</v>
      </c>
      <c r="S37" s="111"/>
    </row>
    <row r="38" spans="1:19" ht="14.1" x14ac:dyDescent="0.35">
      <c r="A38" s="118">
        <f t="shared" si="0"/>
        <v>24</v>
      </c>
      <c r="B38" s="212" t="s">
        <v>212</v>
      </c>
      <c r="C38" s="213"/>
      <c r="D38" s="214">
        <v>0</v>
      </c>
      <c r="E38" s="215"/>
      <c r="F38" s="216">
        <v>8744</v>
      </c>
      <c r="G38" s="216">
        <f t="shared" si="6"/>
        <v>8744</v>
      </c>
      <c r="H38" s="217">
        <v>12</v>
      </c>
      <c r="I38" s="218" t="s">
        <v>350</v>
      </c>
      <c r="J38" s="216">
        <f t="shared" si="5"/>
        <v>8744</v>
      </c>
      <c r="K38" s="216">
        <v>1732.8800817884767</v>
      </c>
      <c r="L38" s="216">
        <v>6448.9659593877741</v>
      </c>
      <c r="M38" s="216">
        <v>16.466674139670442</v>
      </c>
      <c r="N38" s="216">
        <v>545.6872846840788</v>
      </c>
      <c r="O38" s="216">
        <f t="shared" si="7"/>
        <v>8744</v>
      </c>
      <c r="P38" s="219"/>
      <c r="Q38" s="216">
        <f>+G38</f>
        <v>8744</v>
      </c>
      <c r="R38" s="216"/>
      <c r="S38" s="111"/>
    </row>
    <row r="39" spans="1:19" ht="14.1" x14ac:dyDescent="0.35">
      <c r="A39" s="118">
        <f t="shared" si="0"/>
        <v>25</v>
      </c>
      <c r="B39" s="92"/>
      <c r="C39" s="118"/>
      <c r="D39" s="119"/>
      <c r="E39" s="119"/>
      <c r="F39" s="97"/>
      <c r="G39" s="97"/>
      <c r="H39" s="120"/>
      <c r="I39" s="98"/>
      <c r="J39" s="97"/>
      <c r="K39" s="97"/>
      <c r="L39" s="97"/>
      <c r="M39" s="97"/>
      <c r="N39" s="97"/>
      <c r="O39" s="97"/>
      <c r="P39" s="110"/>
      <c r="Q39" s="97"/>
      <c r="R39" s="97"/>
      <c r="S39" s="111"/>
    </row>
    <row r="40" spans="1:19" s="148" customFormat="1" ht="14.45" thickBot="1" x14ac:dyDescent="0.4">
      <c r="A40" s="118">
        <f t="shared" si="0"/>
        <v>26</v>
      </c>
      <c r="B40" s="140" t="s">
        <v>160</v>
      </c>
      <c r="C40" s="146"/>
      <c r="D40" s="124">
        <f>SUM(D31:D38)</f>
        <v>8089.6448200000004</v>
      </c>
      <c r="E40" s="124">
        <f t="shared" ref="E40:G40" si="8">SUM(E31:E38)</f>
        <v>0</v>
      </c>
      <c r="F40" s="124">
        <f t="shared" si="8"/>
        <v>5714.4133899999997</v>
      </c>
      <c r="G40" s="124">
        <f t="shared" si="8"/>
        <v>13804.058209999999</v>
      </c>
      <c r="H40" s="126"/>
      <c r="I40" s="147"/>
      <c r="J40" s="124">
        <f>SUM(J31:J38)</f>
        <v>13804.058209999999</v>
      </c>
      <c r="K40" s="124">
        <f t="shared" ref="K40:O40" si="9">SUM(K31:K38)</f>
        <v>3259.5634941383446</v>
      </c>
      <c r="L40" s="124">
        <f t="shared" si="9"/>
        <v>9753.4386302937455</v>
      </c>
      <c r="M40" s="124">
        <f t="shared" si="9"/>
        <v>150.01713986302937</v>
      </c>
      <c r="N40" s="124">
        <f t="shared" si="9"/>
        <v>641.03894570488194</v>
      </c>
      <c r="O40" s="124">
        <f t="shared" si="9"/>
        <v>13804.058209999999</v>
      </c>
      <c r="P40" s="128">
        <f>O40-J40</f>
        <v>0</v>
      </c>
      <c r="Q40" s="124">
        <f t="shared" ref="Q40:R40" si="10">SUM(Q31:Q38)</f>
        <v>13804.058209999999</v>
      </c>
      <c r="R40" s="124">
        <f t="shared" si="10"/>
        <v>5060.0582100000001</v>
      </c>
      <c r="S40" s="117"/>
    </row>
    <row r="41" spans="1:19" ht="14.45" thickTop="1" x14ac:dyDescent="0.35">
      <c r="A41" s="118">
        <f t="shared" si="0"/>
        <v>27</v>
      </c>
      <c r="B41" s="92"/>
      <c r="C41" s="118"/>
      <c r="D41" s="119"/>
      <c r="E41" s="119"/>
      <c r="F41" s="97"/>
      <c r="G41" s="97"/>
      <c r="H41" s="120"/>
      <c r="I41" s="98"/>
      <c r="J41" s="97"/>
      <c r="K41" s="97"/>
      <c r="L41" s="97"/>
      <c r="M41" s="97"/>
      <c r="N41" s="97"/>
      <c r="O41" s="97"/>
      <c r="P41" s="110"/>
      <c r="Q41" s="97"/>
      <c r="R41" s="97"/>
      <c r="S41" s="111"/>
    </row>
    <row r="42" spans="1:19" ht="14.45" thickBot="1" x14ac:dyDescent="0.4">
      <c r="A42" s="118">
        <f t="shared" si="0"/>
        <v>28</v>
      </c>
      <c r="B42" s="140" t="s">
        <v>155</v>
      </c>
      <c r="C42" s="146"/>
      <c r="D42" s="125">
        <f>D17+D28+D40</f>
        <v>319427.31156132364</v>
      </c>
      <c r="E42" s="125">
        <f>E17+E28+E40</f>
        <v>0</v>
      </c>
      <c r="F42" s="125">
        <f>F17+F28+F40</f>
        <v>7530.9941245138225</v>
      </c>
      <c r="G42" s="125">
        <f>G17+G28+G40</f>
        <v>326958.3056858374</v>
      </c>
      <c r="H42" s="149"/>
      <c r="I42" s="150"/>
      <c r="J42" s="125">
        <f t="shared" ref="J42:O42" si="11">J17+J28+J40</f>
        <v>326958.3056858374</v>
      </c>
      <c r="K42" s="125">
        <f t="shared" si="11"/>
        <v>119261.53043455158</v>
      </c>
      <c r="L42" s="125">
        <f t="shared" si="11"/>
        <v>195706.83495755264</v>
      </c>
      <c r="M42" s="125">
        <f t="shared" si="11"/>
        <v>7806.4891820676194</v>
      </c>
      <c r="N42" s="125">
        <f t="shared" si="11"/>
        <v>4183.4511116655676</v>
      </c>
      <c r="O42" s="125">
        <f t="shared" si="11"/>
        <v>326958.30568583746</v>
      </c>
      <c r="P42" s="128">
        <f>O42-J42</f>
        <v>0</v>
      </c>
      <c r="Q42" s="125">
        <f>Q17+Q28+Q40</f>
        <v>260881.69860262267</v>
      </c>
      <c r="R42" s="125">
        <f>R17+R28+R40</f>
        <v>252137.69860262267</v>
      </c>
      <c r="S42" s="111"/>
    </row>
    <row r="43" spans="1:19" ht="14.45" thickTop="1" x14ac:dyDescent="0.35">
      <c r="A43" s="118">
        <f t="shared" si="0"/>
        <v>29</v>
      </c>
      <c r="B43" s="92"/>
      <c r="C43" s="118"/>
      <c r="D43" s="119"/>
      <c r="E43" s="119"/>
      <c r="F43" s="97"/>
      <c r="G43" s="97"/>
      <c r="H43" s="120"/>
      <c r="I43" s="98"/>
      <c r="J43" s="97"/>
      <c r="K43" s="98"/>
      <c r="L43" s="98"/>
      <c r="M43" s="98"/>
      <c r="N43" s="98"/>
      <c r="O43" s="97"/>
      <c r="P43" s="110"/>
      <c r="Q43" s="97"/>
      <c r="R43" s="97"/>
      <c r="S43" s="111"/>
    </row>
    <row r="44" spans="1:19" ht="14.1" x14ac:dyDescent="0.35">
      <c r="A44" s="118">
        <f t="shared" si="0"/>
        <v>30</v>
      </c>
      <c r="B44" s="92" t="s">
        <v>159</v>
      </c>
      <c r="C44" s="118"/>
      <c r="D44" s="151">
        <f>(1/0.79)-1</f>
        <v>0.26582278481012644</v>
      </c>
      <c r="E44" s="151">
        <f t="shared" ref="E44:G44" si="12">(1/0.79)-1</f>
        <v>0.26582278481012644</v>
      </c>
      <c r="F44" s="151">
        <f t="shared" si="12"/>
        <v>0.26582278481012644</v>
      </c>
      <c r="G44" s="151">
        <f t="shared" si="12"/>
        <v>0.26582278481012644</v>
      </c>
      <c r="H44" s="152"/>
      <c r="I44" s="153"/>
      <c r="J44" s="151">
        <f t="shared" ref="J44:O44" si="13">(1/0.79)-1</f>
        <v>0.26582278481012644</v>
      </c>
      <c r="K44" s="151">
        <f t="shared" si="13"/>
        <v>0.26582278481012644</v>
      </c>
      <c r="L44" s="151">
        <f t="shared" si="13"/>
        <v>0.26582278481012644</v>
      </c>
      <c r="M44" s="151">
        <f t="shared" si="13"/>
        <v>0.26582278481012644</v>
      </c>
      <c r="N44" s="151">
        <f t="shared" si="13"/>
        <v>0.26582278481012644</v>
      </c>
      <c r="O44" s="151">
        <f t="shared" si="13"/>
        <v>0.26582278481012644</v>
      </c>
      <c r="P44" s="110"/>
      <c r="Q44" s="151">
        <f>+G44</f>
        <v>0.26582278481012644</v>
      </c>
      <c r="R44" s="151">
        <f>+Q44</f>
        <v>0.26582278481012644</v>
      </c>
      <c r="S44" s="111"/>
    </row>
    <row r="45" spans="1:19" ht="14.1" x14ac:dyDescent="0.35">
      <c r="A45" s="118">
        <f t="shared" si="0"/>
        <v>31</v>
      </c>
      <c r="B45" s="92"/>
      <c r="C45" s="118"/>
      <c r="D45" s="119"/>
      <c r="E45" s="119"/>
      <c r="F45" s="97"/>
      <c r="G45" s="97"/>
      <c r="H45" s="120"/>
      <c r="I45" s="98"/>
      <c r="J45" s="97"/>
      <c r="K45" s="98"/>
      <c r="L45" s="98"/>
      <c r="M45" s="98"/>
      <c r="N45" s="98"/>
      <c r="O45" s="97"/>
      <c r="P45" s="110">
        <f>O45-J45</f>
        <v>0</v>
      </c>
      <c r="Q45" s="97"/>
      <c r="R45" s="97"/>
      <c r="S45" s="111"/>
    </row>
    <row r="46" spans="1:19" ht="14.45" thickBot="1" x14ac:dyDescent="0.4">
      <c r="A46" s="118">
        <f t="shared" si="0"/>
        <v>32</v>
      </c>
      <c r="B46" s="140" t="s">
        <v>223</v>
      </c>
      <c r="C46" s="146"/>
      <c r="D46" s="125">
        <f t="shared" ref="D46:G46" si="14">D42*D44</f>
        <v>84911.057503642951</v>
      </c>
      <c r="E46" s="125">
        <f t="shared" si="14"/>
        <v>0</v>
      </c>
      <c r="F46" s="125">
        <f t="shared" si="14"/>
        <v>2001.9098305669645</v>
      </c>
      <c r="G46" s="125">
        <f t="shared" si="14"/>
        <v>86912.967334209898</v>
      </c>
      <c r="H46" s="149"/>
      <c r="I46" s="150"/>
      <c r="J46" s="125">
        <f t="shared" ref="J46:O46" si="15">J42*J44</f>
        <v>86912.967334209898</v>
      </c>
      <c r="K46" s="125">
        <f t="shared" si="15"/>
        <v>31702.432140830148</v>
      </c>
      <c r="L46" s="125">
        <f t="shared" si="15"/>
        <v>52023.335874792443</v>
      </c>
      <c r="M46" s="125">
        <f t="shared" si="15"/>
        <v>2075.1426939673406</v>
      </c>
      <c r="N46" s="125">
        <f t="shared" si="15"/>
        <v>1112.0566246199605</v>
      </c>
      <c r="O46" s="125">
        <f t="shared" si="15"/>
        <v>86912.967334209912</v>
      </c>
      <c r="P46" s="128">
        <f>O46-J46</f>
        <v>0</v>
      </c>
      <c r="Q46" s="125">
        <f t="shared" ref="Q46:R46" si="16">Q42*Q44</f>
        <v>69348.299628545225</v>
      </c>
      <c r="R46" s="125">
        <f t="shared" si="16"/>
        <v>67023.945198165486</v>
      </c>
      <c r="S46" s="111"/>
    </row>
    <row r="47" spans="1:19" ht="14.45" thickTop="1" x14ac:dyDescent="0.35">
      <c r="A47" s="118">
        <f t="shared" si="0"/>
        <v>33</v>
      </c>
      <c r="B47" s="129"/>
      <c r="C47" s="113"/>
      <c r="D47" s="114"/>
      <c r="E47" s="114"/>
      <c r="F47" s="114"/>
      <c r="G47" s="114"/>
      <c r="H47" s="115"/>
      <c r="I47" s="116"/>
      <c r="J47" s="114"/>
      <c r="K47" s="114"/>
      <c r="L47" s="114"/>
      <c r="M47" s="114"/>
      <c r="N47" s="114"/>
      <c r="O47" s="114"/>
      <c r="P47" s="110"/>
      <c r="Q47" s="114"/>
      <c r="R47" s="114"/>
      <c r="S47" s="111"/>
    </row>
    <row r="48" spans="1:19" ht="14.1" x14ac:dyDescent="0.35">
      <c r="A48" s="118">
        <f t="shared" si="0"/>
        <v>34</v>
      </c>
      <c r="B48" s="129" t="s">
        <v>224</v>
      </c>
      <c r="C48" s="134"/>
      <c r="D48" s="119"/>
      <c r="E48" s="119"/>
      <c r="F48" s="97"/>
      <c r="G48" s="97"/>
      <c r="H48" s="120"/>
      <c r="I48" s="98"/>
      <c r="J48" s="97"/>
      <c r="K48" s="97"/>
      <c r="L48" s="97"/>
      <c r="M48" s="97"/>
      <c r="N48" s="97"/>
      <c r="O48" s="97"/>
      <c r="P48" s="110"/>
      <c r="Q48" s="97"/>
      <c r="R48" s="97"/>
      <c r="S48" s="117"/>
    </row>
    <row r="49" spans="1:19" ht="14.1" x14ac:dyDescent="0.35">
      <c r="A49" s="118">
        <f t="shared" si="0"/>
        <v>35</v>
      </c>
      <c r="B49" s="92" t="s">
        <v>208</v>
      </c>
      <c r="C49" s="134"/>
      <c r="D49" s="119">
        <f>+D21</f>
        <v>0</v>
      </c>
      <c r="E49" s="119">
        <v>0</v>
      </c>
      <c r="F49" s="131">
        <f>+F21</f>
        <v>-18659.226999999999</v>
      </c>
      <c r="G49" s="131">
        <f>SUM(D49:F49)</f>
        <v>-18659.226999999999</v>
      </c>
      <c r="H49" s="120">
        <v>21</v>
      </c>
      <c r="I49" s="132" t="s">
        <v>349</v>
      </c>
      <c r="J49" s="131">
        <f t="shared" ref="J49:J53" si="17">G49</f>
        <v>-18659.226999999999</v>
      </c>
      <c r="K49" s="131">
        <v>-5936.2265925380634</v>
      </c>
      <c r="L49" s="131">
        <v>-11935.317477105295</v>
      </c>
      <c r="M49" s="131">
        <v>-565.03386355846953</v>
      </c>
      <c r="N49" s="131">
        <v>-222.64906679817236</v>
      </c>
      <c r="O49" s="131">
        <f>SUM(K49:N49)</f>
        <v>-18659.226999999999</v>
      </c>
      <c r="P49" s="128">
        <f t="shared" ref="P49:P55" si="18">O49-J49</f>
        <v>0</v>
      </c>
      <c r="Q49" s="131">
        <f>+G49</f>
        <v>-18659.226999999999</v>
      </c>
      <c r="R49" s="131">
        <f>+Q49</f>
        <v>-18659.226999999999</v>
      </c>
      <c r="S49" s="111"/>
    </row>
    <row r="50" spans="1:19" ht="14.1" x14ac:dyDescent="0.35">
      <c r="A50" s="118">
        <f t="shared" si="0"/>
        <v>36</v>
      </c>
      <c r="B50" s="92" t="s">
        <v>210</v>
      </c>
      <c r="C50" s="134"/>
      <c r="D50" s="119">
        <f>+D22</f>
        <v>-8844.7444213064009</v>
      </c>
      <c r="E50" s="119">
        <v>0</v>
      </c>
      <c r="F50" s="131">
        <f>+F22</f>
        <v>8844.7444213064009</v>
      </c>
      <c r="G50" s="131">
        <f t="shared" ref="G50:G51" si="19">SUM(D50:F50)</f>
        <v>0</v>
      </c>
      <c r="H50" s="120">
        <v>21</v>
      </c>
      <c r="I50" s="132" t="s">
        <v>349</v>
      </c>
      <c r="J50" s="131">
        <f t="shared" si="17"/>
        <v>0</v>
      </c>
      <c r="K50" s="131">
        <v>0</v>
      </c>
      <c r="L50" s="131">
        <v>0</v>
      </c>
      <c r="M50" s="131">
        <v>0</v>
      </c>
      <c r="N50" s="131">
        <v>0</v>
      </c>
      <c r="O50" s="131">
        <f>SUM(K50:N50)</f>
        <v>0</v>
      </c>
      <c r="P50" s="128">
        <f t="shared" si="18"/>
        <v>0</v>
      </c>
      <c r="Q50" s="131"/>
      <c r="R50" s="131"/>
      <c r="S50" s="111"/>
    </row>
    <row r="51" spans="1:19" ht="14.1" x14ac:dyDescent="0.35">
      <c r="A51" s="118">
        <f t="shared" si="0"/>
        <v>37</v>
      </c>
      <c r="B51" s="92" t="s">
        <v>211</v>
      </c>
      <c r="C51" s="139"/>
      <c r="D51" s="119">
        <f>+D23</f>
        <v>-2854</v>
      </c>
      <c r="E51" s="119">
        <v>0</v>
      </c>
      <c r="F51" s="131">
        <f>+F23</f>
        <v>1585.6112668984142</v>
      </c>
      <c r="G51" s="131">
        <f t="shared" si="19"/>
        <v>-1268.3887331015858</v>
      </c>
      <c r="H51" s="120">
        <v>21</v>
      </c>
      <c r="I51" s="132" t="s">
        <v>349</v>
      </c>
      <c r="J51" s="131">
        <f t="shared" si="17"/>
        <v>-1268.3887331015858</v>
      </c>
      <c r="K51" s="131">
        <v>-403.52383982001498</v>
      </c>
      <c r="L51" s="131">
        <v>-811.320973476061</v>
      </c>
      <c r="M51" s="131">
        <v>-38.409018034799701</v>
      </c>
      <c r="N51" s="131">
        <v>-15.134901770710233</v>
      </c>
      <c r="O51" s="131">
        <f>SUM(K51:N51)</f>
        <v>-1268.3887331015858</v>
      </c>
      <c r="P51" s="128">
        <f t="shared" si="18"/>
        <v>0</v>
      </c>
      <c r="Q51" s="131">
        <f>+G51</f>
        <v>-1268.3887331015858</v>
      </c>
      <c r="R51" s="131">
        <f>+Q51</f>
        <v>-1268.3887331015858</v>
      </c>
      <c r="S51" s="111"/>
    </row>
    <row r="52" spans="1:19" ht="14.1" x14ac:dyDescent="0.35">
      <c r="A52" s="118">
        <f t="shared" si="0"/>
        <v>38</v>
      </c>
      <c r="B52" s="212" t="s">
        <v>212</v>
      </c>
      <c r="C52" s="213"/>
      <c r="D52" s="214">
        <f>+D24</f>
        <v>-1623.9975070999988</v>
      </c>
      <c r="E52" s="215">
        <v>0</v>
      </c>
      <c r="F52" s="216">
        <f>+F24+F38</f>
        <v>10367.997507099999</v>
      </c>
      <c r="G52" s="216">
        <f>SUM(D52:F52)</f>
        <v>8744</v>
      </c>
      <c r="H52" s="217">
        <v>12</v>
      </c>
      <c r="I52" s="218" t="s">
        <v>350</v>
      </c>
      <c r="J52" s="216">
        <f t="shared" si="17"/>
        <v>8744</v>
      </c>
      <c r="K52" s="216">
        <v>1732.8800817884767</v>
      </c>
      <c r="L52" s="216">
        <v>6448.9659593877741</v>
      </c>
      <c r="M52" s="216">
        <v>16.466674139670442</v>
      </c>
      <c r="N52" s="216">
        <v>545.6872846840788</v>
      </c>
      <c r="O52" s="216">
        <f>SUM(K52:N52)</f>
        <v>8744</v>
      </c>
      <c r="P52" s="219">
        <f t="shared" si="18"/>
        <v>0</v>
      </c>
      <c r="Q52" s="216">
        <f>+G52</f>
        <v>8744</v>
      </c>
      <c r="R52" s="216"/>
      <c r="S52" s="111"/>
    </row>
    <row r="53" spans="1:19" ht="14.1" x14ac:dyDescent="0.35">
      <c r="A53" s="118">
        <f t="shared" si="0"/>
        <v>39</v>
      </c>
      <c r="B53" s="154" t="s">
        <v>214</v>
      </c>
      <c r="C53" s="139"/>
      <c r="D53" s="119">
        <f>+D26</f>
        <v>-55.792000000000002</v>
      </c>
      <c r="E53" s="119">
        <v>0</v>
      </c>
      <c r="F53" s="131">
        <v>0</v>
      </c>
      <c r="G53" s="131">
        <f t="shared" ref="G53" si="20">SUM(D53:F53)</f>
        <v>-55.792000000000002</v>
      </c>
      <c r="H53" s="120">
        <v>12</v>
      </c>
      <c r="I53" s="132" t="s">
        <v>350</v>
      </c>
      <c r="J53" s="131">
        <f t="shared" si="17"/>
        <v>-55.792000000000002</v>
      </c>
      <c r="K53" s="131">
        <v>-11.056821308685121</v>
      </c>
      <c r="L53" s="131">
        <v>-41.148296981491619</v>
      </c>
      <c r="M53" s="131">
        <v>-0.10506732429099877</v>
      </c>
      <c r="N53" s="131">
        <v>-3.4818143855322652</v>
      </c>
      <c r="O53" s="131">
        <f>SUM(K53:N53)</f>
        <v>-55.792000000000009</v>
      </c>
      <c r="P53" s="128">
        <f t="shared" si="18"/>
        <v>0</v>
      </c>
      <c r="Q53" s="131">
        <f>+G53</f>
        <v>-55.792000000000002</v>
      </c>
      <c r="R53" s="131">
        <f>+Q53</f>
        <v>-55.792000000000002</v>
      </c>
      <c r="S53" s="111"/>
    </row>
    <row r="54" spans="1:19" ht="14.1" x14ac:dyDescent="0.35">
      <c r="A54" s="118">
        <f t="shared" si="0"/>
        <v>40</v>
      </c>
      <c r="B54" s="92"/>
      <c r="C54" s="139"/>
      <c r="D54" s="119"/>
      <c r="E54" s="119"/>
      <c r="F54" s="97"/>
      <c r="G54" s="97"/>
      <c r="H54" s="120"/>
      <c r="I54" s="132"/>
      <c r="J54" s="131"/>
      <c r="K54" s="131"/>
      <c r="L54" s="131"/>
      <c r="M54" s="131"/>
      <c r="N54" s="131"/>
      <c r="O54" s="131"/>
      <c r="P54" s="128"/>
      <c r="Q54" s="97"/>
      <c r="R54" s="97"/>
      <c r="S54" s="111"/>
    </row>
    <row r="55" spans="1:19" ht="14.45" thickBot="1" x14ac:dyDescent="0.4">
      <c r="A55" s="118">
        <f t="shared" si="0"/>
        <v>41</v>
      </c>
      <c r="B55" s="140" t="s">
        <v>160</v>
      </c>
      <c r="C55" s="141"/>
      <c r="D55" s="124">
        <f>SUM(D49:D53)</f>
        <v>-13378.533928406399</v>
      </c>
      <c r="E55" s="124">
        <f t="shared" ref="E55:G55" si="21">SUM(E49:E53)</f>
        <v>0</v>
      </c>
      <c r="F55" s="124">
        <f t="shared" si="21"/>
        <v>2139.1261953048142</v>
      </c>
      <c r="G55" s="124">
        <f t="shared" si="21"/>
        <v>-11239.407733101585</v>
      </c>
      <c r="H55" s="126"/>
      <c r="I55" s="124"/>
      <c r="J55" s="124">
        <f>SUM(J49:J53)</f>
        <v>-11239.407733101585</v>
      </c>
      <c r="K55" s="124">
        <f t="shared" ref="K55:N55" si="22">SUM(K49:K53)</f>
        <v>-4617.9271718782875</v>
      </c>
      <c r="L55" s="124">
        <f t="shared" si="22"/>
        <v>-6338.8207881750723</v>
      </c>
      <c r="M55" s="124">
        <f t="shared" si="22"/>
        <v>-587.0812747778898</v>
      </c>
      <c r="N55" s="124">
        <f t="shared" si="22"/>
        <v>304.42150172966393</v>
      </c>
      <c r="O55" s="124">
        <f>SUM(K55:N55)</f>
        <v>-11239.407733101583</v>
      </c>
      <c r="P55" s="128">
        <f t="shared" si="18"/>
        <v>0</v>
      </c>
      <c r="Q55" s="124">
        <f t="shared" ref="Q55:R55" si="23">SUM(Q49:Q53)</f>
        <v>-11239.407733101585</v>
      </c>
      <c r="R55" s="124">
        <f t="shared" si="23"/>
        <v>-19983.407733101587</v>
      </c>
      <c r="S55" s="111"/>
    </row>
    <row r="56" spans="1:19" ht="14.45" thickTop="1" x14ac:dyDescent="0.35">
      <c r="A56" s="118">
        <f t="shared" si="0"/>
        <v>42</v>
      </c>
      <c r="B56" s="92"/>
      <c r="C56" s="118"/>
      <c r="D56" s="155"/>
      <c r="E56" s="155"/>
      <c r="F56" s="155"/>
      <c r="G56" s="155"/>
      <c r="H56" s="156"/>
      <c r="I56" s="157"/>
      <c r="J56" s="155"/>
      <c r="K56" s="155"/>
      <c r="L56" s="155"/>
      <c r="M56" s="155"/>
      <c r="N56" s="155"/>
      <c r="O56" s="155"/>
      <c r="P56" s="110"/>
      <c r="Q56" s="119"/>
      <c r="R56" s="119"/>
      <c r="S56" s="111"/>
    </row>
    <row r="57" spans="1:19" ht="14.1" x14ac:dyDescent="0.35">
      <c r="A57" s="118">
        <f t="shared" si="0"/>
        <v>43</v>
      </c>
      <c r="B57" s="158"/>
      <c r="C57" s="159" t="s">
        <v>204</v>
      </c>
      <c r="D57" s="160">
        <f>SUM(D46,D55)</f>
        <v>71532.523575236555</v>
      </c>
      <c r="E57" s="160">
        <f t="shared" ref="E57:O57" si="24">SUM(E46,E55)</f>
        <v>0</v>
      </c>
      <c r="F57" s="160">
        <f t="shared" si="24"/>
        <v>4141.0360258717792</v>
      </c>
      <c r="G57" s="160">
        <f t="shared" si="24"/>
        <v>75673.559601108311</v>
      </c>
      <c r="H57" s="160">
        <f t="shared" si="24"/>
        <v>0</v>
      </c>
      <c r="I57" s="160">
        <f t="shared" si="24"/>
        <v>0</v>
      </c>
      <c r="J57" s="160">
        <f t="shared" si="24"/>
        <v>75673.559601108311</v>
      </c>
      <c r="K57" s="160">
        <f t="shared" si="24"/>
        <v>27084.50496895186</v>
      </c>
      <c r="L57" s="160">
        <f t="shared" si="24"/>
        <v>45684.515086617372</v>
      </c>
      <c r="M57" s="160">
        <f t="shared" si="24"/>
        <v>1488.0614191894508</v>
      </c>
      <c r="N57" s="160">
        <f t="shared" si="24"/>
        <v>1416.4781263496245</v>
      </c>
      <c r="O57" s="160">
        <f t="shared" si="24"/>
        <v>75673.559601108325</v>
      </c>
      <c r="P57" s="128">
        <f>O57-J57</f>
        <v>0</v>
      </c>
      <c r="Q57" s="161">
        <f t="shared" ref="Q57:R57" si="25">SUM(Q46,Q55)</f>
        <v>58108.891895443638</v>
      </c>
      <c r="R57" s="161">
        <f t="shared" si="25"/>
        <v>47040.537465063899</v>
      </c>
      <c r="S57" s="111"/>
    </row>
    <row r="58" spans="1:19" ht="14.1" x14ac:dyDescent="0.35">
      <c r="A58" s="92"/>
      <c r="B58" s="162" t="s">
        <v>265</v>
      </c>
      <c r="C58" s="118"/>
      <c r="D58" s="155"/>
      <c r="E58" s="155"/>
      <c r="F58" s="157"/>
      <c r="G58" s="155"/>
      <c r="H58" s="156"/>
      <c r="I58" s="157"/>
      <c r="J58" s="157"/>
      <c r="K58" s="155"/>
      <c r="L58" s="155"/>
      <c r="M58" s="155"/>
      <c r="N58" s="155"/>
      <c r="O58" s="155"/>
      <c r="P58" s="155"/>
      <c r="Q58" s="97">
        <f>+G57</f>
        <v>75673.559601108311</v>
      </c>
      <c r="R58" s="97">
        <f>'WP JMD-2'!Q57</f>
        <v>58108.891895443638</v>
      </c>
      <c r="S58" s="111"/>
    </row>
    <row r="59" spans="1:19" ht="14.45" thickBot="1" x14ac:dyDescent="0.4">
      <c r="A59" s="92"/>
      <c r="B59" s="92" t="s">
        <v>226</v>
      </c>
      <c r="C59" s="163"/>
      <c r="D59" s="155"/>
      <c r="E59" s="155"/>
      <c r="F59" s="157"/>
      <c r="G59" s="155"/>
      <c r="H59" s="156"/>
      <c r="I59" s="157"/>
      <c r="J59" s="157"/>
      <c r="K59" s="155"/>
      <c r="L59" s="157"/>
      <c r="M59" s="157"/>
      <c r="N59" s="157"/>
      <c r="O59" s="157"/>
      <c r="P59" s="155"/>
      <c r="Q59" s="164">
        <f>+Q57-Q58</f>
        <v>-17564.667705664673</v>
      </c>
      <c r="R59" s="164">
        <f>+R57-R58</f>
        <v>-11068.354430379739</v>
      </c>
      <c r="S59" s="111"/>
    </row>
    <row r="60" spans="1:19" ht="14.45" thickTop="1" x14ac:dyDescent="0.3">
      <c r="A60" s="92"/>
      <c r="B60" s="92"/>
      <c r="C60" s="163"/>
      <c r="D60" s="155"/>
      <c r="E60" s="155"/>
      <c r="F60" s="157"/>
      <c r="G60" s="155"/>
      <c r="H60" s="156"/>
      <c r="I60" s="157"/>
      <c r="J60" s="157"/>
      <c r="K60" s="155"/>
      <c r="L60" s="157"/>
      <c r="M60" s="157"/>
      <c r="N60" s="157"/>
      <c r="O60" s="157"/>
      <c r="P60" s="155"/>
      <c r="Q60" s="111"/>
      <c r="R60" s="111"/>
    </row>
    <row r="61" spans="1:19" ht="14.1" x14ac:dyDescent="0.3">
      <c r="A61" s="92"/>
      <c r="B61" s="92"/>
      <c r="C61" s="163"/>
      <c r="D61" s="119"/>
      <c r="E61" s="119"/>
      <c r="F61" s="121"/>
      <c r="G61" s="119"/>
      <c r="H61" s="120"/>
      <c r="I61" s="121"/>
      <c r="J61" s="121"/>
      <c r="K61" s="119"/>
      <c r="L61" s="121"/>
      <c r="M61" s="121"/>
      <c r="N61" s="121"/>
      <c r="O61" s="121"/>
      <c r="P61" s="155"/>
      <c r="Q61" s="111"/>
      <c r="R61" s="111"/>
    </row>
    <row r="62" spans="1:19" ht="14.1" x14ac:dyDescent="0.3">
      <c r="A62" s="92"/>
      <c r="B62" s="92" t="s">
        <v>227</v>
      </c>
      <c r="C62" s="163"/>
      <c r="D62" s="119">
        <v>6444651.7715332694</v>
      </c>
      <c r="E62" s="119"/>
      <c r="F62" s="137">
        <f>G62-D62</f>
        <v>-38158.402130595408</v>
      </c>
      <c r="G62" s="119">
        <f>O62</f>
        <v>6406493.369402674</v>
      </c>
      <c r="H62" s="120">
        <v>1</v>
      </c>
      <c r="I62" s="132" t="s">
        <v>228</v>
      </c>
      <c r="J62" s="137">
        <f>G62*H62</f>
        <v>6406493.369402674</v>
      </c>
      <c r="K62" s="119">
        <v>2352937.9652707693</v>
      </c>
      <c r="L62" s="119">
        <v>3821945.8283619573</v>
      </c>
      <c r="M62" s="119">
        <v>158846.5382908106</v>
      </c>
      <c r="N62" s="119">
        <v>72763.037479136547</v>
      </c>
      <c r="O62" s="119">
        <f>SUM(K62:N62)</f>
        <v>6406493.369402674</v>
      </c>
      <c r="P62" s="155">
        <v>0</v>
      </c>
      <c r="Q62" s="95"/>
      <c r="R62" s="119">
        <f>+'WP JMD 1c'!F18</f>
        <v>6415234.9708107058</v>
      </c>
    </row>
    <row r="63" spans="1:19" ht="14.1" x14ac:dyDescent="0.3">
      <c r="A63" s="92"/>
      <c r="B63" s="92" t="s">
        <v>229</v>
      </c>
      <c r="C63" s="163"/>
      <c r="D63" s="169">
        <v>2.1899999999999999E-2</v>
      </c>
      <c r="E63" s="111"/>
      <c r="F63" s="169"/>
      <c r="G63" s="169">
        <v>2.1899999999999999E-2</v>
      </c>
      <c r="H63" s="120"/>
      <c r="I63" s="116"/>
      <c r="J63" s="169">
        <f>G63</f>
        <v>2.1899999999999999E-2</v>
      </c>
      <c r="K63" s="169">
        <f>$J$63</f>
        <v>2.1899999999999999E-2</v>
      </c>
      <c r="L63" s="169">
        <f>$J$63</f>
        <v>2.1899999999999999E-2</v>
      </c>
      <c r="M63" s="169">
        <f>$J$63</f>
        <v>2.1899999999999999E-2</v>
      </c>
      <c r="N63" s="169">
        <f>$J$63</f>
        <v>2.1899999999999999E-2</v>
      </c>
      <c r="O63" s="111"/>
      <c r="P63" s="170"/>
      <c r="Q63" s="95"/>
      <c r="R63" s="169">
        <f>+'WP JMD 1c'!F15</f>
        <v>2.3870808031061848E-2</v>
      </c>
    </row>
    <row r="64" spans="1:19" ht="14.1" x14ac:dyDescent="0.3">
      <c r="A64" s="129"/>
      <c r="B64" s="92" t="s">
        <v>230</v>
      </c>
      <c r="C64" s="171" t="s">
        <v>231</v>
      </c>
      <c r="D64" s="119">
        <f>D62*D63</f>
        <v>141137.87379657858</v>
      </c>
      <c r="E64" s="114"/>
      <c r="F64" s="137">
        <f>G64-D64</f>
        <v>-835.66900666002766</v>
      </c>
      <c r="G64" s="119">
        <f>O64</f>
        <v>140302.20478991856</v>
      </c>
      <c r="H64" s="120"/>
      <c r="I64" s="116"/>
      <c r="J64" s="137">
        <f>G64</f>
        <v>140302.20478991856</v>
      </c>
      <c r="K64" s="119">
        <f>K62*K63</f>
        <v>51529.341439429845</v>
      </c>
      <c r="L64" s="119">
        <f>L62*L63</f>
        <v>83700.613641126867</v>
      </c>
      <c r="M64" s="119">
        <f>M62*M63</f>
        <v>3478.7391885687521</v>
      </c>
      <c r="N64" s="119">
        <f>N62*N63</f>
        <v>1593.5105207930903</v>
      </c>
      <c r="O64" s="119">
        <f>SUM(K64:N64)</f>
        <v>140302.20478991856</v>
      </c>
      <c r="P64" s="167"/>
      <c r="Q64" s="95"/>
      <c r="R64" s="119">
        <f>R62*R63</f>
        <v>153136.84246237701</v>
      </c>
    </row>
    <row r="65" spans="1:18" ht="14.1" x14ac:dyDescent="0.3">
      <c r="A65" s="129"/>
      <c r="B65" s="92"/>
      <c r="C65" s="172"/>
      <c r="D65" s="114"/>
      <c r="E65" s="114"/>
      <c r="F65" s="137"/>
      <c r="G65" s="114"/>
      <c r="H65" s="115"/>
      <c r="I65" s="116"/>
      <c r="J65" s="137"/>
      <c r="K65" s="114"/>
      <c r="L65" s="116"/>
      <c r="M65" s="116"/>
      <c r="N65" s="116"/>
      <c r="O65" s="116"/>
      <c r="P65" s="167"/>
      <c r="Q65" s="95"/>
      <c r="R65" s="114"/>
    </row>
    <row r="66" spans="1:18" ht="14.1" x14ac:dyDescent="0.3">
      <c r="A66" s="129"/>
      <c r="B66" s="92" t="s">
        <v>227</v>
      </c>
      <c r="C66" s="163"/>
      <c r="D66" s="119">
        <f>D62</f>
        <v>6444651.7715332694</v>
      </c>
      <c r="E66" s="119"/>
      <c r="F66" s="137">
        <f>G66-D66</f>
        <v>-38158.402130595408</v>
      </c>
      <c r="G66" s="119">
        <f>G62</f>
        <v>6406493.369402674</v>
      </c>
      <c r="H66" s="120">
        <v>1</v>
      </c>
      <c r="I66" s="132" t="s">
        <v>228</v>
      </c>
      <c r="J66" s="137">
        <f>G66*H66</f>
        <v>6406493.369402674</v>
      </c>
      <c r="K66" s="119">
        <f t="shared" ref="K66:N66" si="26">K62</f>
        <v>2352937.9652707693</v>
      </c>
      <c r="L66" s="119">
        <f t="shared" si="26"/>
        <v>3821945.8283619573</v>
      </c>
      <c r="M66" s="119">
        <f t="shared" si="26"/>
        <v>158846.5382908106</v>
      </c>
      <c r="N66" s="119">
        <f t="shared" si="26"/>
        <v>72763.037479136547</v>
      </c>
      <c r="O66" s="119">
        <f>SUM(K66:N66)</f>
        <v>6406493.369402674</v>
      </c>
      <c r="P66" s="155"/>
      <c r="Q66" s="95"/>
      <c r="R66" s="119">
        <f>+R62</f>
        <v>6415234.9708107058</v>
      </c>
    </row>
    <row r="67" spans="1:18" ht="14.1" x14ac:dyDescent="0.3">
      <c r="A67" s="92"/>
      <c r="B67" s="92" t="s">
        <v>232</v>
      </c>
      <c r="C67" s="163"/>
      <c r="D67" s="169">
        <v>7.3899999999999993E-2</v>
      </c>
      <c r="E67" s="111"/>
      <c r="F67" s="169"/>
      <c r="G67" s="169">
        <v>7.3899999999999993E-2</v>
      </c>
      <c r="H67" s="120"/>
      <c r="I67" s="116"/>
      <c r="J67" s="169">
        <f>G67</f>
        <v>7.3899999999999993E-2</v>
      </c>
      <c r="K67" s="169">
        <f>$J$67</f>
        <v>7.3899999999999993E-2</v>
      </c>
      <c r="L67" s="169">
        <f>$J$67</f>
        <v>7.3899999999999993E-2</v>
      </c>
      <c r="M67" s="169">
        <f>$J$67</f>
        <v>7.3899999999999993E-2</v>
      </c>
      <c r="N67" s="169">
        <f>$J$67</f>
        <v>7.3899999999999993E-2</v>
      </c>
      <c r="O67" s="111"/>
      <c r="P67" s="170"/>
      <c r="Q67" s="95"/>
      <c r="R67" s="169">
        <f>+'WP JMD 1c'!F17</f>
        <v>6.5500000000000003E-2</v>
      </c>
    </row>
    <row r="68" spans="1:18" ht="14.1" x14ac:dyDescent="0.3">
      <c r="A68" s="92"/>
      <c r="B68" s="92" t="s">
        <v>233</v>
      </c>
      <c r="C68" s="171" t="s">
        <v>231</v>
      </c>
      <c r="D68" s="119">
        <f>D66*D67</f>
        <v>476259.76591630856</v>
      </c>
      <c r="E68" s="119"/>
      <c r="F68" s="137">
        <f>G68-D68</f>
        <v>-2819.9059174510185</v>
      </c>
      <c r="G68" s="119">
        <f>G66*G67</f>
        <v>473439.85999885754</v>
      </c>
      <c r="H68" s="120"/>
      <c r="I68" s="121"/>
      <c r="J68" s="137">
        <f>G68</f>
        <v>473439.85999885754</v>
      </c>
      <c r="K68" s="119">
        <f>K66*K67</f>
        <v>173882.11563350985</v>
      </c>
      <c r="L68" s="119">
        <f>L66*L67</f>
        <v>282441.79671594861</v>
      </c>
      <c r="M68" s="119">
        <f>M66*M67</f>
        <v>11738.759179690902</v>
      </c>
      <c r="N68" s="119">
        <f>N66*N67</f>
        <v>5377.1884697081905</v>
      </c>
      <c r="O68" s="119">
        <f>SUM(K68:N68)</f>
        <v>473439.85999885754</v>
      </c>
      <c r="P68" s="155"/>
      <c r="Q68" s="95"/>
      <c r="R68" s="119">
        <f>R66*R67</f>
        <v>420197.89058810123</v>
      </c>
    </row>
    <row r="69" spans="1:18" ht="14.1" x14ac:dyDescent="0.3">
      <c r="A69" s="92"/>
      <c r="B69" s="112"/>
      <c r="C69" s="163"/>
      <c r="D69" s="119"/>
      <c r="E69" s="119"/>
      <c r="F69" s="220"/>
      <c r="G69" s="119"/>
      <c r="H69" s="120"/>
      <c r="I69" s="116"/>
      <c r="J69" s="220"/>
      <c r="K69" s="119"/>
      <c r="L69" s="119"/>
      <c r="M69" s="119"/>
      <c r="N69" s="119"/>
      <c r="O69" s="119"/>
      <c r="P69" s="155"/>
      <c r="Q69" s="111"/>
      <c r="R69" s="111"/>
    </row>
  </sheetData>
  <pageMargins left="0.25" right="0.25" top="0.75" bottom="0.75" header="0.3" footer="0.3"/>
  <pageSetup scale="50" pageOrder="overThenDown" orientation="landscape" r:id="rId1"/>
  <headerFooter>
    <oddHeader>&amp;R&amp;"Times New Roman,Bold"&amp;11&amp;A
Page &amp;P of &amp;N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C38"/>
  <sheetViews>
    <sheetView showGridLines="0" view="pageBreakPreview" zoomScale="60" zoomScaleNormal="100" workbookViewId="0"/>
  </sheetViews>
  <sheetFormatPr defaultColWidth="8.85546875" defaultRowHeight="14.25" x14ac:dyDescent="0.2"/>
  <cols>
    <col min="1" max="1" width="62.5703125" style="221" bestFit="1" customWidth="1"/>
    <col min="2" max="2" width="4.5703125" style="221" customWidth="1"/>
    <col min="3" max="3" width="15.85546875" style="221" customWidth="1"/>
    <col min="4" max="16384" width="8.85546875" style="221"/>
  </cols>
  <sheetData>
    <row r="1" spans="1:3" ht="14.1" x14ac:dyDescent="0.3">
      <c r="A1" s="82" t="s">
        <v>266</v>
      </c>
    </row>
    <row r="2" spans="1:3" ht="14.1" x14ac:dyDescent="0.3">
      <c r="A2" s="82" t="s">
        <v>267</v>
      </c>
    </row>
    <row r="3" spans="1:3" ht="14.1" x14ac:dyDescent="0.3">
      <c r="A3" s="82" t="s">
        <v>2</v>
      </c>
    </row>
    <row r="5" spans="1:3" ht="14.1" x14ac:dyDescent="0.3">
      <c r="A5" s="221" t="s">
        <v>268</v>
      </c>
    </row>
    <row r="6" spans="1:3" ht="14.1" x14ac:dyDescent="0.3">
      <c r="A6" s="221" t="s">
        <v>269</v>
      </c>
      <c r="B6" s="222"/>
      <c r="C6" s="223"/>
    </row>
    <row r="7" spans="1:3" ht="14.1" x14ac:dyDescent="0.3">
      <c r="A7" s="221" t="s">
        <v>270</v>
      </c>
      <c r="B7" s="222"/>
      <c r="C7" s="224"/>
    </row>
    <row r="8" spans="1:3" ht="14.1" x14ac:dyDescent="0.3">
      <c r="A8" s="225"/>
      <c r="B8" s="225"/>
      <c r="C8" s="226" t="s">
        <v>271</v>
      </c>
    </row>
    <row r="9" spans="1:3" ht="27.95" x14ac:dyDescent="0.3">
      <c r="A9" s="227" t="s">
        <v>272</v>
      </c>
      <c r="B9" s="228"/>
      <c r="C9" s="229" t="s">
        <v>273</v>
      </c>
    </row>
    <row r="10" spans="1:3" ht="14.1" x14ac:dyDescent="0.3">
      <c r="A10" s="222" t="s">
        <v>274</v>
      </c>
      <c r="B10" s="230"/>
      <c r="C10" s="226">
        <v>10003</v>
      </c>
    </row>
    <row r="11" spans="1:3" ht="14.1" x14ac:dyDescent="0.3">
      <c r="A11" s="230"/>
      <c r="B11" s="230"/>
      <c r="C11" s="228"/>
    </row>
    <row r="12" spans="1:3" ht="14.1" x14ac:dyDescent="0.3">
      <c r="A12" s="231" t="s">
        <v>275</v>
      </c>
      <c r="B12" s="232"/>
      <c r="C12" s="233">
        <v>2565502948</v>
      </c>
    </row>
    <row r="13" spans="1:3" ht="14.1" x14ac:dyDescent="0.3">
      <c r="A13" s="231" t="s">
        <v>276</v>
      </c>
      <c r="B13" s="232"/>
      <c r="C13" s="233">
        <v>1685520</v>
      </c>
    </row>
    <row r="14" spans="1:3" ht="14.1" x14ac:dyDescent="0.3">
      <c r="A14" s="231" t="s">
        <v>277</v>
      </c>
      <c r="B14" s="232"/>
      <c r="C14" s="233">
        <v>4812394</v>
      </c>
    </row>
    <row r="15" spans="1:3" ht="14.1" x14ac:dyDescent="0.3">
      <c r="A15" s="231" t="s">
        <v>278</v>
      </c>
      <c r="B15" s="232"/>
      <c r="C15" s="233">
        <v>-184131413</v>
      </c>
    </row>
    <row r="16" spans="1:3" ht="14.1" x14ac:dyDescent="0.3">
      <c r="A16" s="231" t="s">
        <v>279</v>
      </c>
      <c r="B16" s="232"/>
      <c r="C16" s="233">
        <v>69249823</v>
      </c>
    </row>
    <row r="17" spans="1:3" ht="14.1" x14ac:dyDescent="0.3">
      <c r="A17" s="234" t="s">
        <v>280</v>
      </c>
      <c r="B17" s="232"/>
      <c r="C17" s="235">
        <f>SUM(C12:C16)</f>
        <v>2457119272</v>
      </c>
    </row>
    <row r="18" spans="1:3" ht="14.1" x14ac:dyDescent="0.3">
      <c r="A18" s="234"/>
      <c r="B18" s="232"/>
      <c r="C18" s="232"/>
    </row>
    <row r="19" spans="1:3" ht="14.1" x14ac:dyDescent="0.3">
      <c r="A19" s="234" t="s">
        <v>281</v>
      </c>
      <c r="B19" s="231"/>
      <c r="C19" s="236"/>
    </row>
    <row r="20" spans="1:3" ht="14.1" x14ac:dyDescent="0.3">
      <c r="A20" s="231" t="s">
        <v>282</v>
      </c>
      <c r="C20" s="237">
        <v>-1859544</v>
      </c>
    </row>
    <row r="21" spans="1:3" ht="14.1" x14ac:dyDescent="0.3">
      <c r="A21" s="231" t="s">
        <v>283</v>
      </c>
      <c r="C21" s="232">
        <f>SUM(C20:C20)</f>
        <v>-1859544</v>
      </c>
    </row>
    <row r="22" spans="1:3" ht="14.1" x14ac:dyDescent="0.3">
      <c r="A22" s="238"/>
      <c r="B22" s="236"/>
      <c r="C22" s="236"/>
    </row>
    <row r="23" spans="1:3" ht="14.1" x14ac:dyDescent="0.3">
      <c r="A23" s="239" t="s">
        <v>284</v>
      </c>
      <c r="B23" s="236"/>
      <c r="C23" s="240">
        <f>C17+C20</f>
        <v>2455259728</v>
      </c>
    </row>
    <row r="24" spans="1:3" ht="14.1" x14ac:dyDescent="0.3">
      <c r="A24" s="239"/>
      <c r="B24" s="236"/>
      <c r="C24" s="240"/>
    </row>
    <row r="25" spans="1:3" ht="14.1" x14ac:dyDescent="0.3">
      <c r="A25" s="239" t="s">
        <v>285</v>
      </c>
      <c r="B25" s="236"/>
      <c r="C25" s="236">
        <f>C23*0.7</f>
        <v>1718681809.5999999</v>
      </c>
    </row>
    <row r="26" spans="1:3" ht="14.1" x14ac:dyDescent="0.3">
      <c r="A26" s="240"/>
      <c r="B26" s="236"/>
      <c r="C26" s="236"/>
    </row>
    <row r="27" spans="1:3" ht="14.1" x14ac:dyDescent="0.3">
      <c r="A27" s="239" t="s">
        <v>286</v>
      </c>
      <c r="B27" s="241"/>
      <c r="C27" s="241">
        <v>0</v>
      </c>
    </row>
    <row r="28" spans="1:3" ht="14.1" x14ac:dyDescent="0.3">
      <c r="A28" s="240" t="s">
        <v>287</v>
      </c>
      <c r="B28" s="236"/>
      <c r="C28" s="242">
        <v>0</v>
      </c>
    </row>
    <row r="29" spans="1:3" ht="14.1" x14ac:dyDescent="0.3">
      <c r="A29" s="240" t="s">
        <v>288</v>
      </c>
      <c r="B29" s="236"/>
      <c r="C29" s="236">
        <f>SUM(C27:C28)</f>
        <v>0</v>
      </c>
    </row>
    <row r="30" spans="1:3" ht="14.1" x14ac:dyDescent="0.3">
      <c r="A30" s="240"/>
      <c r="B30" s="236"/>
      <c r="C30" s="236"/>
    </row>
    <row r="31" spans="1:3" ht="14.1" x14ac:dyDescent="0.3">
      <c r="A31" s="240" t="s">
        <v>289</v>
      </c>
      <c r="B31" s="236"/>
      <c r="C31" s="236">
        <f>C23-C29</f>
        <v>2455259728</v>
      </c>
    </row>
    <row r="32" spans="1:3" ht="14.1" x14ac:dyDescent="0.3">
      <c r="A32" s="240" t="s">
        <v>290</v>
      </c>
      <c r="B32" s="236"/>
      <c r="C32" s="243">
        <v>1</v>
      </c>
    </row>
    <row r="33" spans="1:3" ht="14.1" x14ac:dyDescent="0.3">
      <c r="A33" s="240" t="s">
        <v>291</v>
      </c>
      <c r="B33" s="236"/>
      <c r="C33" s="244">
        <v>7.4999999999999997E-3</v>
      </c>
    </row>
    <row r="34" spans="1:3" ht="14.45" thickBot="1" x14ac:dyDescent="0.35">
      <c r="A34" s="240" t="s">
        <v>292</v>
      </c>
      <c r="B34" s="236"/>
      <c r="C34" s="245">
        <f>C31*C32*C33</f>
        <v>18414447.960000001</v>
      </c>
    </row>
    <row r="35" spans="1:3" ht="15" thickTop="1" thickBot="1" x14ac:dyDescent="0.35">
      <c r="A35" s="231"/>
    </row>
    <row r="36" spans="1:3" ht="14.45" thickBot="1" x14ac:dyDescent="0.35">
      <c r="A36" s="231" t="s">
        <v>293</v>
      </c>
      <c r="C36" s="246">
        <f>+C34/C12</f>
        <v>7.1777145975822909E-3</v>
      </c>
    </row>
    <row r="37" spans="1:3" ht="14.1" x14ac:dyDescent="0.3">
      <c r="A37" s="247"/>
      <c r="B37" s="233"/>
      <c r="C37" s="233"/>
    </row>
    <row r="38" spans="1:3" ht="14.1" x14ac:dyDescent="0.3">
      <c r="A38" s="231"/>
      <c r="C38" s="248"/>
    </row>
  </sheetData>
  <printOptions horizontalCentered="1"/>
  <pageMargins left="1" right="1" top="1.75" bottom="1" header="1" footer="0.5"/>
  <pageSetup scale="57" pageOrder="overThenDown" orientation="portrait" r:id="rId1"/>
  <headerFooter>
    <oddHeader>&amp;C&amp;"Times New Roman,Regular"&amp;8 &amp;R&amp;"Times New Roman,Bold"&amp;11&amp;A
Page &amp;P of 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D12"/>
  <sheetViews>
    <sheetView showGridLines="0" workbookViewId="0"/>
  </sheetViews>
  <sheetFormatPr defaultColWidth="8.7109375" defaultRowHeight="14.25" x14ac:dyDescent="0.2"/>
  <cols>
    <col min="1" max="1" width="63.85546875" style="2" bestFit="1" customWidth="1"/>
    <col min="2" max="2" width="13.28515625" style="2" customWidth="1"/>
    <col min="3" max="3" width="8.7109375" style="2"/>
    <col min="4" max="4" width="14.7109375" style="2" customWidth="1"/>
    <col min="5" max="16384" width="8.7109375" style="2"/>
  </cols>
  <sheetData>
    <row r="1" spans="1:4" ht="14.1" x14ac:dyDescent="0.3">
      <c r="A1" s="82" t="s">
        <v>266</v>
      </c>
    </row>
    <row r="2" spans="1:4" ht="14.1" x14ac:dyDescent="0.3">
      <c r="A2" s="82" t="s">
        <v>294</v>
      </c>
    </row>
    <row r="3" spans="1:4" ht="14.1" x14ac:dyDescent="0.3">
      <c r="A3" s="82" t="s">
        <v>2</v>
      </c>
    </row>
    <row r="7" spans="1:4" ht="42" x14ac:dyDescent="0.3">
      <c r="B7" s="249" t="s">
        <v>295</v>
      </c>
      <c r="C7" s="250"/>
      <c r="D7" s="249" t="s">
        <v>296</v>
      </c>
    </row>
    <row r="8" spans="1:4" ht="14.1" x14ac:dyDescent="0.3">
      <c r="A8" s="2" t="s">
        <v>297</v>
      </c>
      <c r="B8" s="2">
        <v>1569545</v>
      </c>
      <c r="C8" s="2">
        <v>3</v>
      </c>
      <c r="D8" s="251">
        <f>+B8/C8</f>
        <v>523181.66666666669</v>
      </c>
    </row>
    <row r="9" spans="1:4" ht="14.1" x14ac:dyDescent="0.3">
      <c r="A9" s="2" t="s">
        <v>298</v>
      </c>
      <c r="B9" s="2">
        <v>1058255</v>
      </c>
    </row>
    <row r="10" spans="1:4" ht="14.1" x14ac:dyDescent="0.3">
      <c r="A10" s="2" t="s">
        <v>299</v>
      </c>
      <c r="B10" s="177">
        <f>+B8-B9</f>
        <v>511290</v>
      </c>
      <c r="C10" s="2">
        <v>5</v>
      </c>
      <c r="D10" s="251">
        <f>+B10/C10</f>
        <v>102258</v>
      </c>
    </row>
    <row r="11" spans="1:4" ht="14.45" thickBot="1" x14ac:dyDescent="0.35">
      <c r="A11" s="2" t="s">
        <v>300</v>
      </c>
      <c r="D11" s="178">
        <f>+D10-D8</f>
        <v>-420923.66666666669</v>
      </c>
    </row>
    <row r="12" spans="1:4" ht="14.45" thickTop="1" x14ac:dyDescent="0.3"/>
  </sheetData>
  <printOptions horizontalCentered="1"/>
  <pageMargins left="0.7" right="0.7" top="0.75" bottom="0.75" header="0.3" footer="0.3"/>
  <pageSetup scale="90" orientation="portrait" horizontalDpi="1200" verticalDpi="1200" r:id="rId1"/>
  <headerFooter>
    <oddHeader>&amp;R&amp;"Arial,Bold"&amp;11&amp;A
Page &amp;P of 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87"/>
  <sheetViews>
    <sheetView showGridLines="0" topLeftCell="A31" workbookViewId="0">
      <selection activeCell="B60" sqref="B60"/>
    </sheetView>
  </sheetViews>
  <sheetFormatPr defaultColWidth="8.7109375" defaultRowHeight="15" x14ac:dyDescent="0.25"/>
  <cols>
    <col min="1" max="1" width="13.85546875" style="252" customWidth="1"/>
    <col min="2" max="5" width="15" style="252" customWidth="1"/>
    <col min="6" max="6" width="15" style="253" customWidth="1"/>
    <col min="7" max="8" width="14.85546875" style="252" bestFit="1" customWidth="1"/>
    <col min="9" max="9" width="19" style="252" bestFit="1" customWidth="1"/>
    <col min="10" max="10" width="10.5703125" style="252" customWidth="1"/>
    <col min="11" max="11" width="13.28515625" style="252" bestFit="1" customWidth="1"/>
    <col min="12" max="12" width="17.7109375" style="252" bestFit="1" customWidth="1"/>
    <col min="13" max="13" width="14.28515625" style="252" bestFit="1" customWidth="1"/>
    <col min="14" max="14" width="20" style="252" bestFit="1" customWidth="1"/>
    <col min="15" max="15" width="16.5703125" style="252" bestFit="1" customWidth="1"/>
    <col min="16" max="16" width="13.28515625" style="252" bestFit="1" customWidth="1"/>
    <col min="17" max="17" width="18.7109375" style="252" bestFit="1" customWidth="1"/>
    <col min="18" max="18" width="17.7109375" style="252" bestFit="1" customWidth="1"/>
    <col min="19" max="19" width="13.85546875" style="252" bestFit="1" customWidth="1"/>
    <col min="20" max="20" width="20" style="252" bestFit="1" customWidth="1"/>
    <col min="21" max="21" width="16.5703125" style="252" bestFit="1" customWidth="1"/>
    <col min="22" max="22" width="13.28515625" style="252" bestFit="1" customWidth="1"/>
    <col min="23" max="23" width="18.7109375" style="252" bestFit="1" customWidth="1"/>
    <col min="24" max="24" width="17.7109375" style="252" bestFit="1" customWidth="1"/>
    <col min="25" max="25" width="13.85546875" style="252" bestFit="1" customWidth="1"/>
    <col min="26" max="26" width="20" style="252" bestFit="1" customWidth="1"/>
    <col min="27" max="27" width="16.5703125" style="252" bestFit="1" customWidth="1"/>
    <col min="28" max="28" width="13.28515625" style="252" bestFit="1" customWidth="1"/>
    <col min="29" max="29" width="18.7109375" style="252" bestFit="1" customWidth="1"/>
    <col min="30" max="30" width="17.7109375" style="252" bestFit="1" customWidth="1"/>
    <col min="31" max="31" width="14.28515625" style="252" bestFit="1" customWidth="1"/>
    <col min="32" max="32" width="20" style="252" bestFit="1" customWidth="1"/>
    <col min="33" max="33" width="16.5703125" style="252" bestFit="1" customWidth="1"/>
    <col min="34" max="34" width="13.28515625" style="252" bestFit="1" customWidth="1"/>
    <col min="35" max="35" width="18.7109375" style="252" bestFit="1" customWidth="1"/>
    <col min="36" max="36" width="17.7109375" style="252" bestFit="1" customWidth="1"/>
    <col min="37" max="37" width="14.28515625" style="252" bestFit="1" customWidth="1"/>
    <col min="38" max="38" width="20" style="252" bestFit="1" customWidth="1"/>
    <col min="39" max="39" width="16.5703125" style="252" bestFit="1" customWidth="1"/>
    <col min="40" max="40" width="13.28515625" style="252" bestFit="1" customWidth="1"/>
    <col min="41" max="41" width="18.7109375" style="252" bestFit="1" customWidth="1"/>
    <col min="42" max="42" width="17.7109375" style="252" bestFit="1" customWidth="1"/>
    <col min="43" max="43" width="14.28515625" style="252" bestFit="1" customWidth="1"/>
    <col min="44" max="44" width="20" style="252" bestFit="1" customWidth="1"/>
    <col min="45" max="45" width="16.5703125" style="252" bestFit="1" customWidth="1"/>
    <col min="46" max="46" width="13.28515625" style="252" bestFit="1" customWidth="1"/>
    <col min="47" max="47" width="18.7109375" style="252" bestFit="1" customWidth="1"/>
    <col min="48" max="48" width="17.7109375" style="252" bestFit="1" customWidth="1"/>
    <col min="49" max="49" width="14.28515625" style="252" bestFit="1" customWidth="1"/>
    <col min="50" max="50" width="20" style="252" bestFit="1" customWidth="1"/>
    <col min="51" max="51" width="16.5703125" style="252" bestFit="1" customWidth="1"/>
    <col min="52" max="52" width="13.28515625" style="252" bestFit="1" customWidth="1"/>
    <col min="53" max="53" width="18.7109375" style="252" bestFit="1" customWidth="1"/>
    <col min="54" max="54" width="17.7109375" style="252" bestFit="1" customWidth="1"/>
    <col min="55" max="55" width="14.28515625" style="252" bestFit="1" customWidth="1"/>
    <col min="56" max="56" width="20" style="252" bestFit="1" customWidth="1"/>
    <col min="57" max="57" width="16.5703125" style="252" bestFit="1" customWidth="1"/>
    <col min="58" max="58" width="13.28515625" style="252" bestFit="1" customWidth="1"/>
    <col min="59" max="59" width="18.7109375" style="252" bestFit="1" customWidth="1"/>
    <col min="60" max="60" width="17.7109375" style="252" bestFit="1" customWidth="1"/>
    <col min="61" max="61" width="14.28515625" style="252" bestFit="1" customWidth="1"/>
    <col min="62" max="62" width="20" style="252" bestFit="1" customWidth="1"/>
    <col min="63" max="63" width="16.5703125" style="252" bestFit="1" customWidth="1"/>
    <col min="64" max="64" width="13.28515625" style="252" bestFit="1" customWidth="1"/>
    <col min="65" max="65" width="18.7109375" style="252" bestFit="1" customWidth="1"/>
    <col min="66" max="66" width="17.7109375" style="252" bestFit="1" customWidth="1"/>
    <col min="67" max="67" width="19" style="252" bestFit="1" customWidth="1"/>
    <col min="68" max="68" width="14.28515625" style="252" bestFit="1" customWidth="1"/>
    <col min="69" max="69" width="15.28515625" style="252" bestFit="1" customWidth="1"/>
    <col min="70" max="16384" width="8.7109375" style="252"/>
  </cols>
  <sheetData>
    <row r="1" spans="1:8" ht="14.45" x14ac:dyDescent="0.35">
      <c r="A1" s="82" t="s">
        <v>266</v>
      </c>
    </row>
    <row r="2" spans="1:8" ht="14.45" x14ac:dyDescent="0.35">
      <c r="A2" s="82" t="s">
        <v>301</v>
      </c>
    </row>
    <row r="3" spans="1:8" ht="14.45" x14ac:dyDescent="0.35">
      <c r="A3" s="82" t="s">
        <v>2</v>
      </c>
    </row>
    <row r="5" spans="1:8" ht="14.45" x14ac:dyDescent="0.35">
      <c r="A5" s="327" t="s">
        <v>302</v>
      </c>
      <c r="B5" s="328"/>
      <c r="C5" s="328"/>
      <c r="D5" s="328"/>
      <c r="E5" s="328"/>
      <c r="F5" s="328"/>
      <c r="G5" s="328"/>
      <c r="H5" s="329"/>
    </row>
    <row r="6" spans="1:8" s="259" customFormat="1" ht="26.45" x14ac:dyDescent="0.35">
      <c r="A6" s="254"/>
      <c r="B6" s="255" t="s">
        <v>303</v>
      </c>
      <c r="C6" s="255" t="s">
        <v>304</v>
      </c>
      <c r="D6" s="255" t="s">
        <v>305</v>
      </c>
      <c r="E6" s="255" t="s">
        <v>306</v>
      </c>
      <c r="F6" s="256"/>
      <c r="G6" s="257"/>
      <c r="H6" s="258" t="s">
        <v>307</v>
      </c>
    </row>
    <row r="7" spans="1:8" ht="14.45" x14ac:dyDescent="0.35">
      <c r="A7" s="260" t="s">
        <v>308</v>
      </c>
      <c r="B7" s="261">
        <v>4200782.7800000049</v>
      </c>
      <c r="C7" s="261">
        <v>7104067.8100000005</v>
      </c>
      <c r="D7" s="261">
        <v>2834695.7</v>
      </c>
      <c r="E7" s="261">
        <v>0</v>
      </c>
      <c r="F7" s="252"/>
      <c r="G7" s="262"/>
      <c r="H7" s="263">
        <v>14139546.290000007</v>
      </c>
    </row>
    <row r="8" spans="1:8" ht="14.45" x14ac:dyDescent="0.35">
      <c r="A8" s="260" t="s">
        <v>309</v>
      </c>
      <c r="B8" s="261">
        <v>3628461.2200000053</v>
      </c>
      <c r="C8" s="261">
        <v>6086148.1500000004</v>
      </c>
      <c r="D8" s="261">
        <v>2551114.31</v>
      </c>
      <c r="E8" s="261">
        <v>0</v>
      </c>
      <c r="F8" s="252"/>
      <c r="G8" s="262"/>
      <c r="H8" s="263">
        <v>12265723.680000005</v>
      </c>
    </row>
    <row r="9" spans="1:8" ht="14.45" x14ac:dyDescent="0.35">
      <c r="A9" s="260" t="s">
        <v>310</v>
      </c>
      <c r="B9" s="261">
        <v>2994819.4500000048</v>
      </c>
      <c r="C9" s="261">
        <v>5068228.4700000007</v>
      </c>
      <c r="D9" s="261">
        <v>3466058.7199999997</v>
      </c>
      <c r="E9" s="261">
        <v>11546337.580000002</v>
      </c>
      <c r="F9" s="252"/>
      <c r="G9" s="262"/>
      <c r="H9" s="263">
        <v>23075444.220000006</v>
      </c>
    </row>
    <row r="10" spans="1:8" ht="14.45" x14ac:dyDescent="0.35">
      <c r="A10" s="260" t="s">
        <v>311</v>
      </c>
      <c r="B10" s="261">
        <v>2367356.9600000009</v>
      </c>
      <c r="C10" s="261">
        <v>3962095.94</v>
      </c>
      <c r="D10" s="261">
        <v>2959786.75</v>
      </c>
      <c r="E10" s="261">
        <v>0</v>
      </c>
      <c r="F10" s="252"/>
      <c r="G10" s="262"/>
      <c r="H10" s="263">
        <v>9289239.6500000004</v>
      </c>
    </row>
    <row r="11" spans="1:8" ht="14.45" x14ac:dyDescent="0.35">
      <c r="A11" s="260" t="s">
        <v>312</v>
      </c>
      <c r="B11" s="261">
        <v>1722374.9099999992</v>
      </c>
      <c r="C11" s="261">
        <v>3095877.36</v>
      </c>
      <c r="D11" s="261">
        <v>3211413.7199999997</v>
      </c>
      <c r="E11" s="261">
        <v>0</v>
      </c>
      <c r="F11" s="252"/>
      <c r="G11" s="262"/>
      <c r="H11" s="263">
        <v>8029665.9899999993</v>
      </c>
    </row>
    <row r="12" spans="1:8" ht="14.45" x14ac:dyDescent="0.35">
      <c r="A12" s="260" t="s">
        <v>313</v>
      </c>
      <c r="B12" s="261">
        <v>1125764.0400000014</v>
      </c>
      <c r="C12" s="261">
        <v>5552898.9000000004</v>
      </c>
      <c r="D12" s="261">
        <v>3204784.12</v>
      </c>
      <c r="E12" s="261">
        <v>11478689.09</v>
      </c>
      <c r="F12" s="252"/>
      <c r="G12" s="262"/>
      <c r="H12" s="263">
        <v>21362136.150000002</v>
      </c>
    </row>
    <row r="13" spans="1:8" ht="14.45" x14ac:dyDescent="0.35">
      <c r="A13" s="260" t="s">
        <v>314</v>
      </c>
      <c r="B13" s="261">
        <v>3216180.4400000046</v>
      </c>
      <c r="C13" s="261">
        <v>4517007.2699999996</v>
      </c>
      <c r="D13" s="261">
        <v>3597824.68</v>
      </c>
      <c r="E13" s="261">
        <v>0</v>
      </c>
      <c r="F13" s="252"/>
      <c r="G13" s="262"/>
      <c r="H13" s="263">
        <v>11331012.390000004</v>
      </c>
    </row>
    <row r="14" spans="1:8" ht="14.45" x14ac:dyDescent="0.35">
      <c r="A14" s="260" t="s">
        <v>315</v>
      </c>
      <c r="B14" s="261">
        <v>2587786.2300000051</v>
      </c>
      <c r="C14" s="261">
        <v>3481115.64</v>
      </c>
      <c r="D14" s="261">
        <v>3438745.4899999998</v>
      </c>
      <c r="E14" s="261">
        <v>11479733.120000001</v>
      </c>
      <c r="F14" s="252"/>
      <c r="G14" s="262"/>
      <c r="H14" s="263">
        <v>20987380.480000004</v>
      </c>
    </row>
    <row r="15" spans="1:8" ht="14.45" x14ac:dyDescent="0.35">
      <c r="A15" s="260" t="s">
        <v>316</v>
      </c>
      <c r="B15" s="261">
        <v>6697752.7900000019</v>
      </c>
      <c r="C15" s="261">
        <v>2445224.0100000002</v>
      </c>
      <c r="D15" s="261">
        <v>2884661.15</v>
      </c>
      <c r="E15" s="261">
        <v>0</v>
      </c>
      <c r="F15" s="252"/>
      <c r="G15" s="262"/>
      <c r="H15" s="263">
        <v>12027637.950000003</v>
      </c>
    </row>
    <row r="16" spans="1:8" ht="14.45" x14ac:dyDescent="0.35">
      <c r="A16" s="260" t="s">
        <v>317</v>
      </c>
      <c r="B16" s="261">
        <v>5995544.7800000021</v>
      </c>
      <c r="C16" s="261">
        <v>10571181.940000001</v>
      </c>
      <c r="D16" s="261">
        <v>2604365.0499999998</v>
      </c>
      <c r="E16" s="261">
        <v>0</v>
      </c>
      <c r="F16" s="252"/>
      <c r="G16" s="262"/>
      <c r="H16" s="263">
        <v>19171091.770000003</v>
      </c>
    </row>
    <row r="17" spans="1:10" ht="14.45" x14ac:dyDescent="0.35">
      <c r="A17" s="260" t="s">
        <v>318</v>
      </c>
      <c r="B17" s="261">
        <v>5389809.7100000009</v>
      </c>
      <c r="C17" s="261">
        <v>9455573.5099999998</v>
      </c>
      <c r="D17" s="261">
        <v>2688809.9699999997</v>
      </c>
      <c r="E17" s="261">
        <v>11479733.120000001</v>
      </c>
      <c r="F17" s="252"/>
      <c r="G17" s="262"/>
      <c r="H17" s="263">
        <v>29013926.310000002</v>
      </c>
    </row>
    <row r="18" spans="1:10" ht="14.45" x14ac:dyDescent="0.35">
      <c r="A18" s="260" t="s">
        <v>319</v>
      </c>
      <c r="B18" s="261">
        <v>4763883.5600000024</v>
      </c>
      <c r="C18" s="261">
        <v>8339965.0800000001</v>
      </c>
      <c r="D18" s="261">
        <v>2069199.25</v>
      </c>
      <c r="E18" s="261">
        <v>11479733.120000001</v>
      </c>
      <c r="F18" s="252"/>
      <c r="G18" s="262"/>
      <c r="H18" s="263">
        <v>26652781.010000005</v>
      </c>
    </row>
    <row r="19" spans="1:10" ht="14.45" x14ac:dyDescent="0.35">
      <c r="A19" s="264" t="s">
        <v>307</v>
      </c>
      <c r="B19" s="265">
        <v>44690516.870000035</v>
      </c>
      <c r="C19" s="265">
        <v>69679384.080000013</v>
      </c>
      <c r="D19" s="265">
        <v>35511458.909999996</v>
      </c>
      <c r="E19" s="265">
        <v>57464226.030000016</v>
      </c>
      <c r="F19" s="265"/>
      <c r="G19" s="265"/>
      <c r="H19" s="266">
        <v>207345585.89000005</v>
      </c>
    </row>
    <row r="21" spans="1:10" ht="14.45" x14ac:dyDescent="0.35">
      <c r="A21" s="330" t="s">
        <v>320</v>
      </c>
      <c r="B21" s="331"/>
      <c r="C21" s="331"/>
      <c r="D21" s="331"/>
      <c r="E21" s="331"/>
      <c r="F21" s="331"/>
      <c r="G21" s="331"/>
      <c r="H21" s="332"/>
    </row>
    <row r="22" spans="1:10" s="259" customFormat="1" ht="29.1" x14ac:dyDescent="0.35">
      <c r="A22" s="267"/>
      <c r="B22" s="268" t="s">
        <v>303</v>
      </c>
      <c r="C22" s="268" t="s">
        <v>304</v>
      </c>
      <c r="D22" s="268" t="s">
        <v>305</v>
      </c>
      <c r="E22" s="268" t="s">
        <v>306</v>
      </c>
      <c r="F22" s="269"/>
      <c r="G22" s="269" t="s">
        <v>321</v>
      </c>
      <c r="H22" s="270" t="s">
        <v>133</v>
      </c>
    </row>
    <row r="23" spans="1:10" ht="14.45" x14ac:dyDescent="0.35">
      <c r="A23" s="271" t="s">
        <v>322</v>
      </c>
      <c r="B23" s="272">
        <v>4869279.9400000004</v>
      </c>
      <c r="C23" s="272">
        <v>7621031.3099999996</v>
      </c>
      <c r="D23" s="272">
        <v>2540901.88</v>
      </c>
      <c r="E23" s="272">
        <v>11546337.58</v>
      </c>
      <c r="F23" s="273"/>
      <c r="G23" s="273"/>
      <c r="H23" s="274">
        <f t="shared" ref="H23:H36" si="0">+SUM(B23:E23)</f>
        <v>26577550.710000001</v>
      </c>
      <c r="I23" s="275" t="s">
        <v>323</v>
      </c>
      <c r="J23" s="253"/>
    </row>
    <row r="24" spans="1:10" ht="14.45" x14ac:dyDescent="0.35">
      <c r="A24" s="276" t="s">
        <v>308</v>
      </c>
      <c r="B24" s="277">
        <f t="shared" ref="B24:E35" si="1">+B7</f>
        <v>4200782.7800000049</v>
      </c>
      <c r="C24" s="278">
        <f t="shared" si="1"/>
        <v>7104067.8100000005</v>
      </c>
      <c r="D24" s="277">
        <f t="shared" si="1"/>
        <v>2834695.7</v>
      </c>
      <c r="E24" s="277">
        <f t="shared" si="1"/>
        <v>0</v>
      </c>
      <c r="F24" s="279"/>
      <c r="G24" s="279"/>
      <c r="H24" s="274">
        <f t="shared" si="0"/>
        <v>14139546.290000007</v>
      </c>
      <c r="I24" s="280">
        <f t="shared" ref="I24:I35" si="2">+H24-H7</f>
        <v>0</v>
      </c>
      <c r="J24" s="253"/>
    </row>
    <row r="25" spans="1:10" ht="14.45" x14ac:dyDescent="0.35">
      <c r="A25" s="276" t="s">
        <v>309</v>
      </c>
      <c r="B25" s="277">
        <f t="shared" si="1"/>
        <v>3628461.2200000053</v>
      </c>
      <c r="C25" s="277">
        <f t="shared" si="1"/>
        <v>6086148.1500000004</v>
      </c>
      <c r="D25" s="277">
        <f t="shared" si="1"/>
        <v>2551114.31</v>
      </c>
      <c r="E25" s="277">
        <f t="shared" si="1"/>
        <v>0</v>
      </c>
      <c r="F25" s="279"/>
      <c r="G25" s="279"/>
      <c r="H25" s="274">
        <f t="shared" si="0"/>
        <v>12265723.680000005</v>
      </c>
      <c r="I25" s="280">
        <f t="shared" si="2"/>
        <v>0</v>
      </c>
      <c r="J25" s="253"/>
    </row>
    <row r="26" spans="1:10" ht="14.45" x14ac:dyDescent="0.35">
      <c r="A26" s="276" t="s">
        <v>310</v>
      </c>
      <c r="B26" s="277">
        <f t="shared" si="1"/>
        <v>2994819.4500000048</v>
      </c>
      <c r="C26" s="277">
        <f t="shared" si="1"/>
        <v>5068228.4700000007</v>
      </c>
      <c r="D26" s="277">
        <f t="shared" si="1"/>
        <v>3466058.7199999997</v>
      </c>
      <c r="E26" s="277">
        <f t="shared" si="1"/>
        <v>11546337.580000002</v>
      </c>
      <c r="F26" s="279"/>
      <c r="G26" s="279"/>
      <c r="H26" s="274">
        <f t="shared" si="0"/>
        <v>23075444.220000006</v>
      </c>
      <c r="I26" s="280">
        <f t="shared" si="2"/>
        <v>0</v>
      </c>
      <c r="J26" s="253"/>
    </row>
    <row r="27" spans="1:10" ht="14.45" x14ac:dyDescent="0.35">
      <c r="A27" s="276" t="s">
        <v>311</v>
      </c>
      <c r="B27" s="277">
        <f t="shared" si="1"/>
        <v>2367356.9600000009</v>
      </c>
      <c r="C27" s="277">
        <f t="shared" si="1"/>
        <v>3962095.94</v>
      </c>
      <c r="D27" s="277">
        <f t="shared" si="1"/>
        <v>2959786.75</v>
      </c>
      <c r="E27" s="277">
        <f t="shared" si="1"/>
        <v>0</v>
      </c>
      <c r="F27" s="279"/>
      <c r="G27" s="279"/>
      <c r="H27" s="274">
        <f t="shared" si="0"/>
        <v>9289239.6500000004</v>
      </c>
      <c r="I27" s="280">
        <f t="shared" si="2"/>
        <v>0</v>
      </c>
      <c r="J27" s="253"/>
    </row>
    <row r="28" spans="1:10" ht="14.45" x14ac:dyDescent="0.35">
      <c r="A28" s="276" t="s">
        <v>312</v>
      </c>
      <c r="B28" s="277">
        <f t="shared" si="1"/>
        <v>1722374.9099999992</v>
      </c>
      <c r="C28" s="277">
        <f t="shared" si="1"/>
        <v>3095877.36</v>
      </c>
      <c r="D28" s="277">
        <f t="shared" si="1"/>
        <v>3211413.7199999997</v>
      </c>
      <c r="E28" s="277">
        <f t="shared" si="1"/>
        <v>0</v>
      </c>
      <c r="F28" s="279"/>
      <c r="G28" s="279"/>
      <c r="H28" s="274">
        <f t="shared" si="0"/>
        <v>8029665.9899999993</v>
      </c>
      <c r="I28" s="280">
        <f t="shared" si="2"/>
        <v>0</v>
      </c>
      <c r="J28" s="253"/>
    </row>
    <row r="29" spans="1:10" ht="14.45" x14ac:dyDescent="0.35">
      <c r="A29" s="276" t="s">
        <v>313</v>
      </c>
      <c r="B29" s="277">
        <f t="shared" si="1"/>
        <v>1125764.0400000014</v>
      </c>
      <c r="C29" s="277">
        <f t="shared" si="1"/>
        <v>5552898.9000000004</v>
      </c>
      <c r="D29" s="277">
        <f t="shared" si="1"/>
        <v>3204784.12</v>
      </c>
      <c r="E29" s="277">
        <f t="shared" si="1"/>
        <v>11478689.09</v>
      </c>
      <c r="F29" s="279"/>
      <c r="G29" s="279"/>
      <c r="H29" s="274">
        <f t="shared" si="0"/>
        <v>21362136.150000002</v>
      </c>
      <c r="I29" s="280">
        <f t="shared" si="2"/>
        <v>0</v>
      </c>
      <c r="J29" s="253"/>
    </row>
    <row r="30" spans="1:10" ht="14.45" x14ac:dyDescent="0.35">
      <c r="A30" s="276" t="s">
        <v>314</v>
      </c>
      <c r="B30" s="277">
        <f t="shared" si="1"/>
        <v>3216180.4400000046</v>
      </c>
      <c r="C30" s="277">
        <f t="shared" si="1"/>
        <v>4517007.2699999996</v>
      </c>
      <c r="D30" s="277">
        <f t="shared" si="1"/>
        <v>3597824.68</v>
      </c>
      <c r="E30" s="277">
        <f t="shared" si="1"/>
        <v>0</v>
      </c>
      <c r="F30" s="279"/>
      <c r="G30" s="279"/>
      <c r="H30" s="274">
        <f t="shared" si="0"/>
        <v>11331012.390000004</v>
      </c>
      <c r="I30" s="280">
        <f t="shared" si="2"/>
        <v>0</v>
      </c>
      <c r="J30" s="253"/>
    </row>
    <row r="31" spans="1:10" ht="14.45" x14ac:dyDescent="0.35">
      <c r="A31" s="276" t="s">
        <v>315</v>
      </c>
      <c r="B31" s="277">
        <f t="shared" si="1"/>
        <v>2587786.2300000051</v>
      </c>
      <c r="C31" s="277">
        <f t="shared" si="1"/>
        <v>3481115.64</v>
      </c>
      <c r="D31" s="277">
        <f t="shared" si="1"/>
        <v>3438745.4899999998</v>
      </c>
      <c r="E31" s="277">
        <f t="shared" si="1"/>
        <v>11479733.120000001</v>
      </c>
      <c r="F31" s="279"/>
      <c r="G31" s="279"/>
      <c r="H31" s="274">
        <f t="shared" si="0"/>
        <v>20987380.480000004</v>
      </c>
      <c r="I31" s="280">
        <f t="shared" si="2"/>
        <v>0</v>
      </c>
      <c r="J31" s="253"/>
    </row>
    <row r="32" spans="1:10" ht="14.45" x14ac:dyDescent="0.35">
      <c r="A32" s="276" t="s">
        <v>316</v>
      </c>
      <c r="B32" s="277">
        <f t="shared" si="1"/>
        <v>6697752.7900000019</v>
      </c>
      <c r="C32" s="277">
        <f t="shared" si="1"/>
        <v>2445224.0100000002</v>
      </c>
      <c r="D32" s="277">
        <f t="shared" si="1"/>
        <v>2884661.15</v>
      </c>
      <c r="E32" s="277">
        <f t="shared" si="1"/>
        <v>0</v>
      </c>
      <c r="F32" s="279"/>
      <c r="G32" s="279"/>
      <c r="H32" s="274">
        <f t="shared" si="0"/>
        <v>12027637.950000003</v>
      </c>
      <c r="I32" s="280">
        <f t="shared" si="2"/>
        <v>0</v>
      </c>
      <c r="J32" s="253"/>
    </row>
    <row r="33" spans="1:10" ht="14.45" x14ac:dyDescent="0.35">
      <c r="A33" s="276" t="s">
        <v>317</v>
      </c>
      <c r="B33" s="277">
        <f t="shared" si="1"/>
        <v>5995544.7800000021</v>
      </c>
      <c r="C33" s="277">
        <f t="shared" si="1"/>
        <v>10571181.940000001</v>
      </c>
      <c r="D33" s="277">
        <f t="shared" si="1"/>
        <v>2604365.0499999998</v>
      </c>
      <c r="E33" s="277">
        <f t="shared" si="1"/>
        <v>0</v>
      </c>
      <c r="F33" s="279"/>
      <c r="G33" s="279"/>
      <c r="H33" s="274">
        <f t="shared" si="0"/>
        <v>19171091.770000003</v>
      </c>
      <c r="I33" s="280">
        <f t="shared" si="2"/>
        <v>0</v>
      </c>
      <c r="J33" s="253"/>
    </row>
    <row r="34" spans="1:10" ht="14.45" x14ac:dyDescent="0.35">
      <c r="A34" s="276" t="s">
        <v>318</v>
      </c>
      <c r="B34" s="277">
        <f t="shared" si="1"/>
        <v>5389809.7100000009</v>
      </c>
      <c r="C34" s="277">
        <f t="shared" si="1"/>
        <v>9455573.5099999998</v>
      </c>
      <c r="D34" s="277">
        <f t="shared" si="1"/>
        <v>2688809.9699999997</v>
      </c>
      <c r="E34" s="281">
        <f t="shared" si="1"/>
        <v>11479733.120000001</v>
      </c>
      <c r="F34" s="279"/>
      <c r="G34" s="279"/>
      <c r="H34" s="274">
        <f t="shared" si="0"/>
        <v>29013926.310000002</v>
      </c>
      <c r="I34" s="280">
        <f t="shared" si="2"/>
        <v>0</v>
      </c>
      <c r="J34" s="253"/>
    </row>
    <row r="35" spans="1:10" ht="14.45" x14ac:dyDescent="0.35">
      <c r="A35" s="282" t="s">
        <v>319</v>
      </c>
      <c r="B35" s="283">
        <f t="shared" si="1"/>
        <v>4763883.5600000024</v>
      </c>
      <c r="C35" s="283">
        <f t="shared" si="1"/>
        <v>8339965.0800000001</v>
      </c>
      <c r="D35" s="283">
        <f t="shared" si="1"/>
        <v>2069199.25</v>
      </c>
      <c r="E35" s="284">
        <f t="shared" si="1"/>
        <v>11479733.120000001</v>
      </c>
      <c r="F35" s="285"/>
      <c r="G35" s="285"/>
      <c r="H35" s="286">
        <f t="shared" si="0"/>
        <v>26652781.010000005</v>
      </c>
      <c r="I35" s="280">
        <f t="shared" si="2"/>
        <v>0</v>
      </c>
      <c r="J35" s="253"/>
    </row>
    <row r="36" spans="1:10" ht="14.45" x14ac:dyDescent="0.35">
      <c r="A36" s="287" t="s">
        <v>324</v>
      </c>
      <c r="B36" s="288">
        <f>+AVERAGE(B23:B35)</f>
        <v>3812292.0623076954</v>
      </c>
      <c r="C36" s="288">
        <f>+AVERAGE(C23:C35)</f>
        <v>5946185.7992307702</v>
      </c>
      <c r="D36" s="288">
        <f>+AVERAGE(D23:D35)</f>
        <v>2927104.6761538461</v>
      </c>
      <c r="E36" s="288">
        <f>+AVERAGE(E23:E35)</f>
        <v>5308504.8930769246</v>
      </c>
      <c r="F36" s="289"/>
      <c r="G36" s="289"/>
      <c r="H36" s="290">
        <f t="shared" si="0"/>
        <v>17994087.430769235</v>
      </c>
      <c r="I36" s="275" t="s">
        <v>325</v>
      </c>
      <c r="J36" s="253"/>
    </row>
    <row r="37" spans="1:10" ht="14.45" x14ac:dyDescent="0.35">
      <c r="E37" s="291"/>
      <c r="F37" s="252"/>
      <c r="I37" s="253"/>
      <c r="J37" s="253"/>
    </row>
    <row r="38" spans="1:10" ht="14.45" x14ac:dyDescent="0.35">
      <c r="A38" s="330" t="s">
        <v>326</v>
      </c>
      <c r="B38" s="331"/>
      <c r="C38" s="331"/>
      <c r="D38" s="331"/>
      <c r="E38" s="331"/>
      <c r="F38" s="331"/>
      <c r="G38" s="331"/>
      <c r="H38" s="332"/>
      <c r="I38" s="253"/>
      <c r="J38" s="253"/>
    </row>
    <row r="39" spans="1:10" s="259" customFormat="1" ht="29.1" x14ac:dyDescent="0.35">
      <c r="A39" s="267"/>
      <c r="B39" s="268" t="s">
        <v>303</v>
      </c>
      <c r="C39" s="268" t="s">
        <v>304</v>
      </c>
      <c r="D39" s="268" t="s">
        <v>305</v>
      </c>
      <c r="E39" s="268" t="s">
        <v>306</v>
      </c>
      <c r="F39" s="269"/>
      <c r="G39" s="269" t="s">
        <v>321</v>
      </c>
      <c r="H39" s="270" t="s">
        <v>133</v>
      </c>
    </row>
    <row r="40" spans="1:10" ht="14.45" x14ac:dyDescent="0.35">
      <c r="A40" s="271" t="s">
        <v>322</v>
      </c>
      <c r="B40" s="272">
        <f>-B23</f>
        <v>-4869279.9400000004</v>
      </c>
      <c r="C40" s="273"/>
      <c r="D40" s="273">
        <v>-39000</v>
      </c>
      <c r="E40" s="273"/>
      <c r="F40" s="273"/>
      <c r="G40" s="273">
        <v>167705000</v>
      </c>
      <c r="H40" s="274">
        <f t="shared" ref="H40:H53" si="3">+SUM(B40:G40)</f>
        <v>162796720.06</v>
      </c>
      <c r="I40" s="253"/>
      <c r="J40" s="253"/>
    </row>
    <row r="41" spans="1:10" ht="14.45" x14ac:dyDescent="0.35">
      <c r="A41" s="276" t="s">
        <v>308</v>
      </c>
      <c r="B41" s="278">
        <f t="shared" ref="B41:B52" si="4">-B24</f>
        <v>-4200782.7800000049</v>
      </c>
      <c r="C41" s="292"/>
      <c r="D41" s="292">
        <v>-31000</v>
      </c>
      <c r="E41" s="292"/>
      <c r="F41" s="279"/>
      <c r="G41" s="279">
        <v>165689167</v>
      </c>
      <c r="H41" s="274">
        <f t="shared" si="3"/>
        <v>161457384.22</v>
      </c>
      <c r="I41" s="253"/>
      <c r="J41" s="253"/>
    </row>
    <row r="42" spans="1:10" ht="14.45" x14ac:dyDescent="0.35">
      <c r="A42" s="276" t="s">
        <v>309</v>
      </c>
      <c r="B42" s="278">
        <f t="shared" si="4"/>
        <v>-3628461.2200000053</v>
      </c>
      <c r="C42" s="279"/>
      <c r="D42" s="292">
        <v>-111000</v>
      </c>
      <c r="E42" s="279"/>
      <c r="F42" s="279"/>
      <c r="G42" s="279">
        <v>163673334</v>
      </c>
      <c r="H42" s="274">
        <f t="shared" si="3"/>
        <v>159933872.78</v>
      </c>
      <c r="I42" s="253"/>
      <c r="J42" s="253"/>
    </row>
    <row r="43" spans="1:10" ht="14.45" x14ac:dyDescent="0.35">
      <c r="A43" s="276" t="s">
        <v>310</v>
      </c>
      <c r="B43" s="278">
        <f t="shared" si="4"/>
        <v>-2994819.4500000048</v>
      </c>
      <c r="C43" s="279"/>
      <c r="D43" s="292">
        <v>-103000</v>
      </c>
      <c r="E43" s="279"/>
      <c r="F43" s="279"/>
      <c r="G43" s="279">
        <v>188512501</v>
      </c>
      <c r="H43" s="274">
        <f t="shared" si="3"/>
        <v>185414681.54999998</v>
      </c>
      <c r="I43" s="253"/>
      <c r="J43" s="253"/>
    </row>
    <row r="44" spans="1:10" ht="14.45" x14ac:dyDescent="0.35">
      <c r="A44" s="276" t="s">
        <v>311</v>
      </c>
      <c r="B44" s="278">
        <f t="shared" si="4"/>
        <v>-2367356.9600000009</v>
      </c>
      <c r="C44" s="279"/>
      <c r="D44" s="292">
        <v>-96000</v>
      </c>
      <c r="E44" s="279"/>
      <c r="F44" s="279"/>
      <c r="G44" s="279">
        <v>186496668</v>
      </c>
      <c r="H44" s="274">
        <f t="shared" si="3"/>
        <v>184033311.03999999</v>
      </c>
      <c r="I44" s="253"/>
      <c r="J44" s="253"/>
    </row>
    <row r="45" spans="1:10" ht="14.45" x14ac:dyDescent="0.35">
      <c r="A45" s="276" t="s">
        <v>312</v>
      </c>
      <c r="B45" s="278">
        <f t="shared" si="4"/>
        <v>-1722374.9099999992</v>
      </c>
      <c r="C45" s="279"/>
      <c r="D45" s="292">
        <v>-88000</v>
      </c>
      <c r="E45" s="279"/>
      <c r="F45" s="279"/>
      <c r="G45" s="279">
        <v>184480835</v>
      </c>
      <c r="H45" s="274">
        <f t="shared" si="3"/>
        <v>182670460.09</v>
      </c>
      <c r="I45" s="253"/>
      <c r="J45" s="253"/>
    </row>
    <row r="46" spans="1:10" ht="14.45" x14ac:dyDescent="0.35">
      <c r="A46" s="276" t="s">
        <v>313</v>
      </c>
      <c r="B46" s="278">
        <f t="shared" si="4"/>
        <v>-1125764.0400000014</v>
      </c>
      <c r="C46" s="279"/>
      <c r="D46" s="292">
        <v>-88000</v>
      </c>
      <c r="E46" s="279"/>
      <c r="F46" s="279"/>
      <c r="G46" s="279">
        <v>182465002</v>
      </c>
      <c r="H46" s="274">
        <f t="shared" si="3"/>
        <v>181251237.96000001</v>
      </c>
      <c r="I46" s="253"/>
      <c r="J46" s="253"/>
    </row>
    <row r="47" spans="1:10" ht="14.45" x14ac:dyDescent="0.35">
      <c r="A47" s="276" t="s">
        <v>314</v>
      </c>
      <c r="B47" s="278">
        <f t="shared" si="4"/>
        <v>-3216180.4400000046</v>
      </c>
      <c r="C47" s="279"/>
      <c r="D47" s="292">
        <v>-88000</v>
      </c>
      <c r="E47" s="279"/>
      <c r="F47" s="279"/>
      <c r="G47" s="279">
        <v>180449169</v>
      </c>
      <c r="H47" s="274">
        <f t="shared" si="3"/>
        <v>177144988.56</v>
      </c>
      <c r="I47" s="253"/>
      <c r="J47" s="253"/>
    </row>
    <row r="48" spans="1:10" ht="14.45" x14ac:dyDescent="0.35">
      <c r="A48" s="276" t="s">
        <v>315</v>
      </c>
      <c r="B48" s="278">
        <f t="shared" si="4"/>
        <v>-2587786.2300000051</v>
      </c>
      <c r="C48" s="279"/>
      <c r="D48" s="292">
        <v>-88000</v>
      </c>
      <c r="E48" s="279"/>
      <c r="F48" s="279"/>
      <c r="G48" s="279">
        <v>178433336</v>
      </c>
      <c r="H48" s="274">
        <f t="shared" si="3"/>
        <v>175757549.76999998</v>
      </c>
      <c r="I48" s="253"/>
      <c r="J48" s="253"/>
    </row>
    <row r="49" spans="1:10" ht="14.45" x14ac:dyDescent="0.35">
      <c r="A49" s="276" t="s">
        <v>316</v>
      </c>
      <c r="B49" s="278">
        <f t="shared" si="4"/>
        <v>-6697752.7900000019</v>
      </c>
      <c r="C49" s="279"/>
      <c r="D49" s="292">
        <v>-88000</v>
      </c>
      <c r="E49" s="279"/>
      <c r="F49" s="279"/>
      <c r="G49" s="279">
        <v>176417503</v>
      </c>
      <c r="H49" s="274">
        <f t="shared" si="3"/>
        <v>169631750.21000001</v>
      </c>
      <c r="I49" s="253"/>
      <c r="J49" s="253"/>
    </row>
    <row r="50" spans="1:10" ht="14.45" x14ac:dyDescent="0.35">
      <c r="A50" s="276" t="s">
        <v>317</v>
      </c>
      <c r="B50" s="278">
        <f t="shared" si="4"/>
        <v>-5995544.7800000021</v>
      </c>
      <c r="C50" s="279"/>
      <c r="D50" s="292">
        <v>-88000</v>
      </c>
      <c r="E50" s="279"/>
      <c r="F50" s="279"/>
      <c r="G50" s="279">
        <v>174401670</v>
      </c>
      <c r="H50" s="274">
        <f t="shared" si="3"/>
        <v>168318125.22</v>
      </c>
      <c r="I50" s="253"/>
      <c r="J50" s="253"/>
    </row>
    <row r="51" spans="1:10" ht="14.45" x14ac:dyDescent="0.35">
      <c r="A51" s="276" t="s">
        <v>318</v>
      </c>
      <c r="B51" s="278">
        <f t="shared" si="4"/>
        <v>-5389809.7100000009</v>
      </c>
      <c r="C51" s="279"/>
      <c r="D51" s="292">
        <v>0</v>
      </c>
      <c r="E51" s="279"/>
      <c r="F51" s="279"/>
      <c r="G51" s="279">
        <v>172385837</v>
      </c>
      <c r="H51" s="274">
        <f t="shared" si="3"/>
        <v>166996027.28999999</v>
      </c>
      <c r="I51" s="253"/>
      <c r="J51" s="253"/>
    </row>
    <row r="52" spans="1:10" ht="14.45" x14ac:dyDescent="0.35">
      <c r="A52" s="282" t="s">
        <v>319</v>
      </c>
      <c r="B52" s="293">
        <f t="shared" si="4"/>
        <v>-4763883.5600000024</v>
      </c>
      <c r="C52" s="285"/>
      <c r="D52" s="294">
        <v>0</v>
      </c>
      <c r="E52" s="285"/>
      <c r="F52" s="285"/>
      <c r="G52" s="285">
        <v>170370004</v>
      </c>
      <c r="H52" s="286">
        <f t="shared" si="3"/>
        <v>165606120.44</v>
      </c>
      <c r="I52" s="253"/>
      <c r="J52" s="253"/>
    </row>
    <row r="53" spans="1:10" ht="14.45" x14ac:dyDescent="0.35">
      <c r="A53" s="287" t="s">
        <v>324</v>
      </c>
      <c r="B53" s="288">
        <f>+AVERAGE(B40:B52)</f>
        <v>-3812292.0623076954</v>
      </c>
      <c r="C53" s="289"/>
      <c r="D53" s="289">
        <f>+AVERAGE(D40:D52)</f>
        <v>-69846.153846153844</v>
      </c>
      <c r="E53" s="289"/>
      <c r="F53" s="288"/>
      <c r="G53" s="288">
        <f>+AVERAGE(G40:G52)</f>
        <v>176267694.30769232</v>
      </c>
      <c r="H53" s="290">
        <f t="shared" si="3"/>
        <v>172385556.09153846</v>
      </c>
      <c r="I53" s="275" t="s">
        <v>325</v>
      </c>
      <c r="J53" s="253"/>
    </row>
    <row r="54" spans="1:10" ht="14.45" x14ac:dyDescent="0.35">
      <c r="B54" s="291"/>
      <c r="C54" s="280"/>
      <c r="D54" s="280"/>
      <c r="E54" s="280"/>
      <c r="F54" s="280"/>
      <c r="G54" s="280"/>
      <c r="H54" s="291"/>
      <c r="I54" s="253"/>
      <c r="J54" s="253"/>
    </row>
    <row r="55" spans="1:10" ht="14.45" x14ac:dyDescent="0.35">
      <c r="B55" s="291"/>
      <c r="C55" s="291"/>
      <c r="D55" s="291"/>
      <c r="E55" s="291"/>
      <c r="F55" s="295"/>
      <c r="G55" s="295" t="s">
        <v>327</v>
      </c>
      <c r="H55" s="296">
        <f>+H36+H53</f>
        <v>190379643.52230769</v>
      </c>
      <c r="I55" s="275" t="s">
        <v>325</v>
      </c>
      <c r="J55" s="253"/>
    </row>
    <row r="56" spans="1:10" ht="14.45" x14ac:dyDescent="0.35">
      <c r="G56" s="253"/>
      <c r="I56" s="253"/>
      <c r="J56" s="253"/>
    </row>
    <row r="57" spans="1:10" ht="14.45" x14ac:dyDescent="0.35">
      <c r="A57" s="330" t="s">
        <v>328</v>
      </c>
      <c r="B57" s="331"/>
      <c r="C57" s="331"/>
      <c r="D57" s="331"/>
      <c r="E57" s="331"/>
      <c r="F57" s="331"/>
      <c r="G57" s="331"/>
      <c r="H57" s="332"/>
      <c r="I57" s="253"/>
      <c r="J57" s="253"/>
    </row>
    <row r="58" spans="1:10" s="259" customFormat="1" ht="29.1" x14ac:dyDescent="0.35">
      <c r="A58" s="267"/>
      <c r="B58" s="268"/>
      <c r="C58" s="268"/>
      <c r="D58" s="268"/>
      <c r="E58" s="268" t="s">
        <v>306</v>
      </c>
      <c r="F58" s="269"/>
      <c r="G58" s="269"/>
      <c r="H58" s="270" t="s">
        <v>133</v>
      </c>
    </row>
    <row r="59" spans="1:10" ht="14.45" x14ac:dyDescent="0.35">
      <c r="A59" s="271" t="s">
        <v>322</v>
      </c>
      <c r="B59" s="297"/>
      <c r="C59" s="298"/>
      <c r="D59" s="298"/>
      <c r="E59" s="292">
        <v>11546337.58</v>
      </c>
      <c r="F59" s="298"/>
      <c r="G59" s="298"/>
      <c r="H59" s="299">
        <f t="shared" ref="H59:H71" si="5">+SUM(C59:G59)</f>
        <v>11546337.58</v>
      </c>
      <c r="I59" s="253"/>
      <c r="J59" s="253"/>
    </row>
    <row r="60" spans="1:10" ht="14.45" x14ac:dyDescent="0.35">
      <c r="A60" s="276" t="s">
        <v>308</v>
      </c>
      <c r="B60" s="297"/>
      <c r="C60" s="298"/>
      <c r="D60" s="298"/>
      <c r="E60" s="292">
        <v>0</v>
      </c>
      <c r="F60" s="298"/>
      <c r="G60" s="298"/>
      <c r="H60" s="299">
        <f t="shared" si="5"/>
        <v>0</v>
      </c>
    </row>
    <row r="61" spans="1:10" ht="14.45" x14ac:dyDescent="0.35">
      <c r="A61" s="276" t="s">
        <v>309</v>
      </c>
      <c r="B61" s="297"/>
      <c r="C61" s="298"/>
      <c r="D61" s="298"/>
      <c r="E61" s="292">
        <v>0</v>
      </c>
      <c r="F61" s="298"/>
      <c r="G61" s="298"/>
      <c r="H61" s="299">
        <f t="shared" si="5"/>
        <v>0</v>
      </c>
    </row>
    <row r="62" spans="1:10" ht="14.45" x14ac:dyDescent="0.35">
      <c r="A62" s="276" t="s">
        <v>310</v>
      </c>
      <c r="B62" s="297"/>
      <c r="C62" s="298"/>
      <c r="D62" s="298"/>
      <c r="E62" s="292">
        <v>11546337.580000002</v>
      </c>
      <c r="F62" s="298"/>
      <c r="G62" s="298"/>
      <c r="H62" s="299">
        <f t="shared" si="5"/>
        <v>11546337.580000002</v>
      </c>
    </row>
    <row r="63" spans="1:10" ht="14.45" x14ac:dyDescent="0.35">
      <c r="A63" s="276" t="s">
        <v>311</v>
      </c>
      <c r="B63" s="297"/>
      <c r="C63" s="298"/>
      <c r="D63" s="298"/>
      <c r="E63" s="292">
        <v>0</v>
      </c>
      <c r="F63" s="298"/>
      <c r="G63" s="298"/>
      <c r="H63" s="299">
        <f t="shared" si="5"/>
        <v>0</v>
      </c>
    </row>
    <row r="64" spans="1:10" ht="14.45" x14ac:dyDescent="0.35">
      <c r="A64" s="276" t="s">
        <v>312</v>
      </c>
      <c r="B64" s="297"/>
      <c r="C64" s="298"/>
      <c r="D64" s="298"/>
      <c r="E64" s="292">
        <v>0</v>
      </c>
      <c r="F64" s="298"/>
      <c r="G64" s="298"/>
      <c r="H64" s="299">
        <f t="shared" si="5"/>
        <v>0</v>
      </c>
    </row>
    <row r="65" spans="1:8" ht="14.45" x14ac:dyDescent="0.35">
      <c r="A65" s="276" t="s">
        <v>313</v>
      </c>
      <c r="B65" s="297"/>
      <c r="C65" s="298"/>
      <c r="D65" s="298"/>
      <c r="E65" s="292">
        <v>11478689.09</v>
      </c>
      <c r="F65" s="298"/>
      <c r="G65" s="298"/>
      <c r="H65" s="299">
        <f t="shared" si="5"/>
        <v>11478689.09</v>
      </c>
    </row>
    <row r="66" spans="1:8" ht="14.45" x14ac:dyDescent="0.35">
      <c r="A66" s="276" t="s">
        <v>314</v>
      </c>
      <c r="B66" s="297"/>
      <c r="C66" s="298"/>
      <c r="D66" s="298"/>
      <c r="E66" s="292">
        <v>0</v>
      </c>
      <c r="F66" s="298"/>
      <c r="G66" s="298"/>
      <c r="H66" s="299">
        <f t="shared" si="5"/>
        <v>0</v>
      </c>
    </row>
    <row r="67" spans="1:8" ht="14.45" x14ac:dyDescent="0.35">
      <c r="A67" s="276" t="s">
        <v>315</v>
      </c>
      <c r="B67" s="297"/>
      <c r="C67" s="298"/>
      <c r="D67" s="298"/>
      <c r="E67" s="292">
        <v>0</v>
      </c>
      <c r="F67" s="298"/>
      <c r="G67" s="298"/>
      <c r="H67" s="299">
        <f t="shared" si="5"/>
        <v>0</v>
      </c>
    </row>
    <row r="68" spans="1:8" ht="14.45" x14ac:dyDescent="0.35">
      <c r="A68" s="276" t="s">
        <v>316</v>
      </c>
      <c r="B68" s="297"/>
      <c r="C68" s="298"/>
      <c r="D68" s="298"/>
      <c r="E68" s="292">
        <v>11479733.120000001</v>
      </c>
      <c r="F68" s="298"/>
      <c r="G68" s="298"/>
      <c r="H68" s="299">
        <f t="shared" si="5"/>
        <v>11479733.120000001</v>
      </c>
    </row>
    <row r="69" spans="1:8" ht="14.45" x14ac:dyDescent="0.35">
      <c r="A69" s="276" t="s">
        <v>317</v>
      </c>
      <c r="B69" s="297"/>
      <c r="C69" s="298"/>
      <c r="D69" s="298"/>
      <c r="E69" s="292">
        <v>0</v>
      </c>
      <c r="F69" s="298"/>
      <c r="G69" s="298"/>
      <c r="H69" s="299">
        <f t="shared" si="5"/>
        <v>0</v>
      </c>
    </row>
    <row r="70" spans="1:8" ht="14.45" x14ac:dyDescent="0.35">
      <c r="A70" s="276" t="s">
        <v>318</v>
      </c>
      <c r="B70" s="297"/>
      <c r="C70" s="298"/>
      <c r="D70" s="298"/>
      <c r="E70" s="292">
        <v>0</v>
      </c>
      <c r="F70" s="298"/>
      <c r="G70" s="298"/>
      <c r="H70" s="299">
        <f t="shared" si="5"/>
        <v>0</v>
      </c>
    </row>
    <row r="71" spans="1:8" ht="14.45" x14ac:dyDescent="0.35">
      <c r="A71" s="276" t="s">
        <v>319</v>
      </c>
      <c r="B71" s="297"/>
      <c r="C71" s="298"/>
      <c r="D71" s="298"/>
      <c r="E71" s="292">
        <v>11479733.120000001</v>
      </c>
      <c r="F71" s="298"/>
      <c r="G71" s="298"/>
      <c r="H71" s="299">
        <f t="shared" si="5"/>
        <v>11479733.120000001</v>
      </c>
    </row>
    <row r="72" spans="1:8" ht="14.45" x14ac:dyDescent="0.35">
      <c r="A72" s="300" t="s">
        <v>324</v>
      </c>
      <c r="B72" s="301"/>
      <c r="C72" s="301"/>
      <c r="D72" s="301"/>
      <c r="E72" s="302">
        <f>+AVERAGE(E59:E71)</f>
        <v>4425448.4992307704</v>
      </c>
      <c r="F72" s="301"/>
      <c r="G72" s="301"/>
      <c r="H72" s="303">
        <f>+SUM(C72:G72)</f>
        <v>4425448.4992307704</v>
      </c>
    </row>
    <row r="73" spans="1:8" thickBot="1" x14ac:dyDescent="0.4">
      <c r="F73" s="280"/>
    </row>
    <row r="74" spans="1:8" ht="14.45" x14ac:dyDescent="0.35">
      <c r="B74" s="304" t="s">
        <v>329</v>
      </c>
      <c r="C74" s="305"/>
      <c r="D74" s="305"/>
      <c r="E74" s="306"/>
      <c r="F74" s="252"/>
    </row>
    <row r="75" spans="1:8" ht="14.45" x14ac:dyDescent="0.35">
      <c r="B75" s="307" t="s">
        <v>330</v>
      </c>
      <c r="C75" s="297"/>
      <c r="D75" s="297"/>
      <c r="E75" s="308">
        <f>+E72</f>
        <v>4425448.4992307704</v>
      </c>
      <c r="F75" s="252"/>
    </row>
    <row r="76" spans="1:8" ht="14.45" x14ac:dyDescent="0.35">
      <c r="B76" s="307" t="s">
        <v>306</v>
      </c>
      <c r="C76" s="297"/>
      <c r="D76" s="297"/>
      <c r="E76" s="309">
        <f>+E36</f>
        <v>5308504.8930769246</v>
      </c>
      <c r="F76" s="252"/>
    </row>
    <row r="77" spans="1:8" thickBot="1" x14ac:dyDescent="0.4">
      <c r="B77" s="310" t="s">
        <v>331</v>
      </c>
      <c r="C77" s="311"/>
      <c r="D77" s="311"/>
      <c r="E77" s="312">
        <f>+E75-E76</f>
        <v>-883056.39384615421</v>
      </c>
      <c r="F77" s="252"/>
    </row>
    <row r="78" spans="1:8" thickBot="1" x14ac:dyDescent="0.4"/>
    <row r="79" spans="1:8" ht="14.45" x14ac:dyDescent="0.35">
      <c r="B79" s="313" t="s">
        <v>332</v>
      </c>
      <c r="C79" s="314"/>
      <c r="D79" s="314"/>
      <c r="E79" s="305"/>
      <c r="F79" s="315"/>
    </row>
    <row r="80" spans="1:8" ht="14.45" x14ac:dyDescent="0.35">
      <c r="B80" s="316" t="s">
        <v>303</v>
      </c>
      <c r="C80" s="297"/>
      <c r="D80" s="297"/>
      <c r="E80" s="297"/>
      <c r="F80" s="317">
        <f>+B36+B53-C72</f>
        <v>0</v>
      </c>
    </row>
    <row r="81" spans="2:6" ht="14.45" x14ac:dyDescent="0.35">
      <c r="B81" s="318" t="s">
        <v>304</v>
      </c>
      <c r="C81" s="297"/>
      <c r="D81" s="297"/>
      <c r="E81" s="297"/>
      <c r="F81" s="317">
        <f>+C36</f>
        <v>5946185.7992307702</v>
      </c>
    </row>
    <row r="82" spans="2:6" ht="14.45" x14ac:dyDescent="0.35">
      <c r="B82" s="318" t="s">
        <v>305</v>
      </c>
      <c r="C82" s="297"/>
      <c r="D82" s="297"/>
      <c r="E82" s="297"/>
      <c r="F82" s="317">
        <f>+D36+D53</f>
        <v>2857258.5223076921</v>
      </c>
    </row>
    <row r="83" spans="2:6" x14ac:dyDescent="0.25">
      <c r="B83" s="318" t="s">
        <v>306</v>
      </c>
      <c r="C83" s="297"/>
      <c r="D83" s="297"/>
      <c r="E83" s="297"/>
      <c r="F83" s="317">
        <f>+E72</f>
        <v>4425448.4992307704</v>
      </c>
    </row>
    <row r="84" spans="2:6" x14ac:dyDescent="0.25">
      <c r="B84" s="318" t="s">
        <v>321</v>
      </c>
      <c r="C84" s="297"/>
      <c r="D84" s="297"/>
      <c r="E84" s="297"/>
      <c r="F84" s="319">
        <f>+G36+G53-G72</f>
        <v>176267694.30769232</v>
      </c>
    </row>
    <row r="85" spans="2:6" x14ac:dyDescent="0.25">
      <c r="B85" s="316" t="s">
        <v>333</v>
      </c>
      <c r="C85" s="297"/>
      <c r="D85" s="297"/>
      <c r="E85" s="297"/>
      <c r="F85" s="317">
        <f>SUM(F81:F84)</f>
        <v>189496587.12846154</v>
      </c>
    </row>
    <row r="86" spans="2:6" x14ac:dyDescent="0.25">
      <c r="B86" s="316" t="s">
        <v>334</v>
      </c>
      <c r="C86" s="297"/>
      <c r="D86" s="297"/>
      <c r="E86" s="297"/>
      <c r="F86" s="319">
        <f>+H55</f>
        <v>190379643.52230769</v>
      </c>
    </row>
    <row r="87" spans="2:6" ht="15.75" thickBot="1" x14ac:dyDescent="0.3">
      <c r="B87" s="320" t="s">
        <v>335</v>
      </c>
      <c r="C87" s="311"/>
      <c r="D87" s="311"/>
      <c r="E87" s="311"/>
      <c r="F87" s="321">
        <f>+F85-F86</f>
        <v>-883056.39384615421</v>
      </c>
    </row>
  </sheetData>
  <mergeCells count="4">
    <mergeCell ref="A5:H5"/>
    <mergeCell ref="A21:H21"/>
    <mergeCell ref="A38:H38"/>
    <mergeCell ref="A57:H57"/>
  </mergeCells>
  <printOptions horizontalCentered="1"/>
  <pageMargins left="0.7" right="0.7" top="0.75" bottom="0.75" header="0.3" footer="0.3"/>
  <pageSetup scale="65" orientation="portrait" r:id="rId1"/>
  <headerFooter>
    <oddHeader>&amp;R&amp;"Arial,Bold"&amp;11&amp;A
Page &amp;P of &amp;N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14</vt:i4>
      </vt:variant>
    </vt:vector>
  </HeadingPairs>
  <TitlesOfParts>
    <vt:vector size="24" baseType="lpstr">
      <vt:lpstr>WP JMD 1a</vt:lpstr>
      <vt:lpstr>WP JMD 1b</vt:lpstr>
      <vt:lpstr>WP JMD 1c</vt:lpstr>
      <vt:lpstr>WP JMD-2</vt:lpstr>
      <vt:lpstr>WP JMD-3</vt:lpstr>
      <vt:lpstr>WP JMD-4a</vt:lpstr>
      <vt:lpstr>WP JMD-4b</vt:lpstr>
      <vt:lpstr>WP JMD-5</vt:lpstr>
      <vt:lpstr>WP JMD-6</vt:lpstr>
      <vt:lpstr>WP JMD-7</vt:lpstr>
      <vt:lpstr>'WP JMD 1a'!Print_Area</vt:lpstr>
      <vt:lpstr>'WP JMD 1b'!Print_Area</vt:lpstr>
      <vt:lpstr>'WP JMD 1c'!Print_Area</vt:lpstr>
      <vt:lpstr>'WP JMD-2'!Print_Area</vt:lpstr>
      <vt:lpstr>'WP JMD-3'!Print_Area</vt:lpstr>
      <vt:lpstr>'WP JMD-4a'!Print_Area</vt:lpstr>
      <vt:lpstr>'WP JMD-4b'!Print_Area</vt:lpstr>
      <vt:lpstr>'WP JMD-5'!Print_Area</vt:lpstr>
      <vt:lpstr>'WP JMD-6'!Print_Area</vt:lpstr>
      <vt:lpstr>'WP JMD-7'!Print_Area</vt:lpstr>
      <vt:lpstr>'WP JMD 1b'!Print_Titles</vt:lpstr>
      <vt:lpstr>'WP JMD-2'!Print_Titles</vt:lpstr>
      <vt:lpstr>'WP JMD-4b'!Print_Titles</vt:lpstr>
      <vt:lpstr>'WP JMD-5'!Print_Titles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June M Dively</dc:creator>
  <cp:lastModifiedBy>DAmbrosio, Eleanor</cp:lastModifiedBy>
  <cp:lastPrinted>2019-06-05T15:09:46Z</cp:lastPrinted>
  <dcterms:created xsi:type="dcterms:W3CDTF">2019-06-05T14:54:41Z</dcterms:created>
  <dcterms:modified xsi:type="dcterms:W3CDTF">2019-06-05T16:30:21Z</dcterms:modified>
</cp:coreProperties>
</file>